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FTL工作文件\2024 研究生秘书\20241220 做好2025年博士研究生招生考核录取工作\"/>
    </mc:Choice>
  </mc:AlternateContent>
  <xr:revisionPtr revIDLastSave="0" documentId="8_{777DC7DC-BCC6-48FA-8725-83DBCD1959AE}" xr6:coauthVersionLast="47" xr6:coauthVersionMax="47" xr10:uidLastSave="{00000000-0000-0000-0000-000000000000}"/>
  <bookViews>
    <workbookView xWindow="4320" yWindow="1470" windowWidth="19200" windowHeight="10140" tabRatio="57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 l="1"/>
  <c r="L22" i="1"/>
  <c r="L21" i="1"/>
  <c r="L20" i="1"/>
  <c r="L18" i="1"/>
  <c r="L19" i="1"/>
  <c r="L7" i="1" l="1"/>
  <c r="L8" i="1"/>
  <c r="L9" i="1"/>
  <c r="L10" i="1"/>
  <c r="L11" i="1"/>
  <c r="L12" i="1"/>
  <c r="L13" i="1"/>
  <c r="L14" i="1"/>
  <c r="L15" i="1"/>
  <c r="L16" i="1"/>
  <c r="L43" i="1"/>
  <c r="L44" i="1"/>
  <c r="L45" i="1"/>
  <c r="L24" i="1"/>
  <c r="L25" i="1"/>
  <c r="L26" i="1"/>
  <c r="L27" i="1"/>
  <c r="L28" i="1"/>
  <c r="L29" i="1"/>
  <c r="L46" i="1"/>
  <c r="L47" i="1"/>
  <c r="L33" i="1"/>
  <c r="L34" i="1"/>
  <c r="L35" i="1"/>
  <c r="L36" i="1"/>
  <c r="L37" i="1"/>
  <c r="L38" i="1"/>
  <c r="L39" i="1"/>
  <c r="L3" i="1"/>
  <c r="L48" i="1"/>
  <c r="L49" i="1"/>
  <c r="L51" i="1"/>
  <c r="L50" i="1"/>
  <c r="L40" i="1"/>
  <c r="L52" i="1"/>
  <c r="L53" i="1"/>
  <c r="L54" i="1"/>
  <c r="L4" i="1"/>
  <c r="L5" i="1"/>
  <c r="L6" i="1"/>
  <c r="L42" i="1"/>
  <c r="L41" i="1"/>
</calcChain>
</file>

<file path=xl/sharedStrings.xml><?xml version="1.0" encoding="utf-8"?>
<sst xmlns="http://schemas.openxmlformats.org/spreadsheetml/2006/main" count="632" uniqueCount="138">
  <si>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</si>
  <si>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</si>
  <si>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</si>
  <si>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</si>
  <si>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</si>
  <si>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</si>
  <si>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</si>
  <si>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</si>
  <si>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</si>
  <si>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</si>
  <si>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</si>
  <si>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</si>
  <si>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r>
      <rPr>
        <b/>
        <sz val="11"/>
        <color theme="1"/>
        <rFont val="宋体"/>
        <family val="3"/>
        <charset val="134"/>
        <scheme val="minor"/>
      </rPr>
      <t>录取结果</t>
    </r>
    <r>
      <rPr>
        <b/>
        <sz val="11"/>
        <color indexed="8"/>
        <rFont val="宋体"/>
        <family val="3"/>
        <charset val="134"/>
      </rPr>
      <t>（拟录取/候补录取/不录取/对口支援待定）</t>
    </r>
  </si>
  <si>
    <t>拟录取专业码</t>
  </si>
  <si>
    <t>拟录取专业名称</t>
  </si>
  <si>
    <t>拟录取方向码</t>
  </si>
  <si>
    <t>拟录取学科方向</t>
  </si>
  <si>
    <t>拟录取导师</t>
  </si>
  <si>
    <t>总成绩排名规则</t>
  </si>
  <si>
    <t>备注</t>
  </si>
  <si>
    <t>邹兵</t>
    <phoneticPr fontId="10" type="noConversion"/>
  </si>
  <si>
    <t>李昱</t>
  </si>
  <si>
    <t>陈文超</t>
  </si>
  <si>
    <t>海洋地质</t>
  </si>
  <si>
    <t>070704</t>
  </si>
  <si>
    <t>万志峰</t>
  </si>
  <si>
    <t>拟录取</t>
  </si>
  <si>
    <t>候补录取</t>
  </si>
  <si>
    <t>程家伟</t>
  </si>
  <si>
    <t>侯丹清</t>
  </si>
  <si>
    <t>刘鑫</t>
  </si>
  <si>
    <t>袁航</t>
  </si>
  <si>
    <t>冯征淇</t>
  </si>
  <si>
    <t>付茂帅</t>
  </si>
  <si>
    <t>海洋生物学</t>
  </si>
  <si>
    <t>070703</t>
  </si>
  <si>
    <t>不分方向</t>
  </si>
  <si>
    <t>郭长军</t>
  </si>
  <si>
    <t>李朝政</t>
  </si>
  <si>
    <t>王牧骅</t>
  </si>
  <si>
    <t>/</t>
  </si>
  <si>
    <t>不录取</t>
  </si>
  <si>
    <t>马文斌</t>
  </si>
  <si>
    <t>苏明</t>
  </si>
  <si>
    <t>分专业分导师排序</t>
  </si>
  <si>
    <t>高华鸿</t>
  </si>
  <si>
    <t>高瑞勤</t>
  </si>
  <si>
    <t>25100001723</t>
  </si>
  <si>
    <t>海洋化学</t>
  </si>
  <si>
    <t>070702</t>
  </si>
  <si>
    <t>吴景锋</t>
  </si>
  <si>
    <t>王嘉璐</t>
  </si>
  <si>
    <t>25100004377</t>
  </si>
  <si>
    <t>冯一凡</t>
  </si>
  <si>
    <t>杨颖</t>
  </si>
  <si>
    <t>蒋昊余</t>
  </si>
  <si>
    <t>宋云鹏</t>
    <phoneticPr fontId="10" type="noConversion"/>
  </si>
  <si>
    <t>海洋化学</t>
    <phoneticPr fontId="10" type="noConversion"/>
  </si>
  <si>
    <t>070702</t>
    <phoneticPr fontId="10" type="noConversion"/>
  </si>
  <si>
    <t>不分方向</t>
    <phoneticPr fontId="10" type="noConversion"/>
  </si>
  <si>
    <t>罗一鸣</t>
    <phoneticPr fontId="10" type="noConversion"/>
  </si>
  <si>
    <t>杨祖长</t>
    <phoneticPr fontId="10" type="noConversion"/>
  </si>
  <si>
    <t>陈泳龙</t>
    <phoneticPr fontId="10" type="noConversion"/>
  </si>
  <si>
    <t>陈喜芬</t>
    <phoneticPr fontId="10" type="noConversion"/>
  </si>
  <si>
    <t>物理海洋学</t>
    <phoneticPr fontId="10" type="noConversion"/>
  </si>
  <si>
    <t>070701</t>
    <phoneticPr fontId="10" type="noConversion"/>
  </si>
  <si>
    <t>刘欢</t>
    <phoneticPr fontId="10" type="noConversion"/>
  </si>
  <si>
    <t>杨新蕾</t>
    <phoneticPr fontId="10" type="noConversion"/>
  </si>
  <si>
    <t xml:space="preserve"> 海洋生物学</t>
    <phoneticPr fontId="10" type="noConversion"/>
  </si>
  <si>
    <t>070703</t>
    <phoneticPr fontId="10" type="noConversion"/>
  </si>
  <si>
    <t>不录取</t>
    <phoneticPr fontId="10" type="noConversion"/>
  </si>
  <si>
    <t>覃振凯</t>
    <phoneticPr fontId="10" type="noConversion"/>
  </si>
  <si>
    <t>候补录取</t>
    <phoneticPr fontId="10" type="noConversion"/>
  </si>
  <si>
    <t>李依然</t>
    <phoneticPr fontId="10" type="noConversion"/>
  </si>
  <si>
    <t>拟录取</t>
    <phoneticPr fontId="10" type="noConversion"/>
  </si>
  <si>
    <t>海洋生物学</t>
    <phoneticPr fontId="10" type="noConversion"/>
  </si>
  <si>
    <t>丁成</t>
    <phoneticPr fontId="10" type="noConversion"/>
  </si>
  <si>
    <t>徐卓</t>
    <phoneticPr fontId="10" type="noConversion"/>
  </si>
  <si>
    <t>姚安琦</t>
    <phoneticPr fontId="10" type="noConversion"/>
  </si>
  <si>
    <t>张澜</t>
    <phoneticPr fontId="10" type="noConversion"/>
  </si>
  <si>
    <t>张书涵</t>
    <phoneticPr fontId="10" type="noConversion"/>
  </si>
  <si>
    <t>赵时长</t>
    <phoneticPr fontId="10" type="noConversion"/>
  </si>
  <si>
    <t>邱春华</t>
    <phoneticPr fontId="10" type="noConversion"/>
  </si>
  <si>
    <t>王志鑫</t>
    <phoneticPr fontId="10" type="noConversion"/>
  </si>
  <si>
    <t>来志刚</t>
    <phoneticPr fontId="10" type="noConversion"/>
  </si>
  <si>
    <t>陶彦岑</t>
    <phoneticPr fontId="10" type="noConversion"/>
  </si>
  <si>
    <t>宋贵霆</t>
    <phoneticPr fontId="10" type="noConversion"/>
  </si>
  <si>
    <t>070701</t>
  </si>
  <si>
    <t>李嘉桦</t>
    <phoneticPr fontId="10" type="noConversion"/>
  </si>
  <si>
    <t>金怀明</t>
    <phoneticPr fontId="10" type="noConversion"/>
  </si>
  <si>
    <t>陈新龙</t>
    <phoneticPr fontId="10" type="noConversion"/>
  </si>
  <si>
    <t>25100002836</t>
  </si>
  <si>
    <t>赵俊</t>
    <phoneticPr fontId="10" type="noConversion"/>
  </si>
  <si>
    <t>黄宛怡</t>
    <phoneticPr fontId="10" type="noConversion"/>
  </si>
  <si>
    <t>25100005943</t>
  </si>
  <si>
    <t>朱建行</t>
    <phoneticPr fontId="10" type="noConversion"/>
  </si>
  <si>
    <t>25100005950</t>
  </si>
  <si>
    <t>颜安南</t>
    <phoneticPr fontId="10" type="noConversion"/>
  </si>
  <si>
    <t>吴延俊</t>
    <phoneticPr fontId="10" type="noConversion"/>
  </si>
  <si>
    <t>张妍芳</t>
    <phoneticPr fontId="10" type="noConversion"/>
  </si>
  <si>
    <t>陈大可</t>
    <phoneticPr fontId="10" type="noConversion"/>
  </si>
  <si>
    <t>于小龙</t>
    <phoneticPr fontId="10" type="noConversion"/>
  </si>
  <si>
    <t>赵爽</t>
    <phoneticPr fontId="10" type="noConversion"/>
  </si>
  <si>
    <t>陈保卫</t>
    <phoneticPr fontId="10" type="noConversion"/>
  </si>
  <si>
    <t>李冰玉</t>
    <phoneticPr fontId="10" type="noConversion"/>
  </si>
  <si>
    <t>25100005212</t>
  </si>
  <si>
    <t>张鑫铭</t>
    <phoneticPr fontId="10" type="noConversion"/>
  </si>
  <si>
    <t>弃考</t>
    <phoneticPr fontId="10" type="noConversion"/>
  </si>
  <si>
    <t>程凯航</t>
    <phoneticPr fontId="10" type="noConversion"/>
  </si>
  <si>
    <t>龚文平</t>
    <phoneticPr fontId="10" type="noConversion"/>
  </si>
  <si>
    <t>刘泽正</t>
    <phoneticPr fontId="10" type="noConversion"/>
  </si>
  <si>
    <t>彭宇琛</t>
    <phoneticPr fontId="10" type="noConversion"/>
  </si>
  <si>
    <t>郭千秋</t>
    <phoneticPr fontId="10" type="noConversion"/>
  </si>
  <si>
    <t>黄智超</t>
  </si>
  <si>
    <t>25100003558</t>
  </si>
  <si>
    <t>卢建国</t>
  </si>
  <si>
    <t>曹立蓉</t>
  </si>
  <si>
    <t>25100005325</t>
  </si>
  <si>
    <t>麦文鸿</t>
  </si>
  <si>
    <t>25100006097</t>
  </si>
  <si>
    <t>王东晓</t>
    <phoneticPr fontId="10" type="noConversion"/>
  </si>
  <si>
    <t>范双双</t>
    <phoneticPr fontId="10" type="noConversion"/>
  </si>
  <si>
    <t>吴松泰</t>
    <phoneticPr fontId="10" type="noConversion"/>
  </si>
  <si>
    <t>周俊</t>
    <phoneticPr fontId="10" type="noConversion"/>
  </si>
  <si>
    <t>王建虎</t>
    <phoneticPr fontId="10" type="noConversion"/>
  </si>
  <si>
    <t>刘佳怡</t>
    <phoneticPr fontId="10" type="noConversion"/>
  </si>
  <si>
    <t>甘艾灵</t>
    <phoneticPr fontId="10" type="noConversion"/>
  </si>
  <si>
    <t>杨得厚</t>
    <phoneticPr fontId="10" type="noConversion"/>
  </si>
  <si>
    <t>于小龙（与倪钦彪联合培养）</t>
    <phoneticPr fontId="10" type="noConversion"/>
  </si>
  <si>
    <t>苏明（与颜庆云联合培养）</t>
    <phoneticPr fontId="10" type="noConversion"/>
  </si>
  <si>
    <t>龚骏（与贺志理联合培养）</t>
    <phoneticPr fontId="10" type="noConversion"/>
  </si>
  <si>
    <t>贾坤同（与贺志理联合培养）</t>
    <phoneticPr fontId="10" type="noConversion"/>
  </si>
  <si>
    <t>易梅生（与颜庆云联合培养）</t>
    <phoneticPr fontId="10" type="noConversion"/>
  </si>
  <si>
    <t>科研经费</t>
  </si>
  <si>
    <t>王牧骅</t>
    <phoneticPr fontId="10" type="noConversion"/>
  </si>
  <si>
    <t>Tham Yee Jun（与杨宇峰联合培养）</t>
    <phoneticPr fontId="10" type="noConversion"/>
  </si>
  <si>
    <t>龚骏（与翟惟东联合培养）</t>
    <phoneticPr fontId="10" type="noConversion"/>
  </si>
  <si>
    <r>
      <t xml:space="preserve">  </t>
    </r>
    <r>
      <rPr>
        <b/>
        <sz val="16"/>
        <color indexed="8"/>
        <rFont val="宋体"/>
        <family val="3"/>
        <charset val="134"/>
      </rPr>
      <t xml:space="preserve">     2025年“申请-考核”制博士考生考核结果汇总表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</si>
</sst>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21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5"/>
  <sheetViews>
    <sheetView tabSelected="1" zoomScale="85" zoomScaleNormal="85" workbookViewId="0">
      <pane xSplit="1" topLeftCell="B1" activePane="topRight" state="frozen"/>
      <selection pane="topRight" sqref="A1:T1"/>
    </sheetView>
  </sheetViews>
  <sheetFormatPr defaultColWidth="9" defaultRowHeight="14" x14ac:dyDescent="0.25"/>
  <cols>
    <col min="1" max="1" width="8.81640625" style="7" customWidth="1"/>
    <col min="2" max="2" width="13.1796875" style="7" customWidth="1"/>
    <col min="3" max="3" width="20.81640625" style="7" customWidth="1"/>
    <col min="4" max="4" width="15" style="7" customWidth="1"/>
    <col min="5" max="5" width="9" style="7"/>
    <col min="6" max="6" width="14.54296875" style="7" customWidth="1"/>
    <col min="7" max="7" width="9" style="7"/>
    <col min="8" max="8" width="41.26953125" style="7" bestFit="1" customWidth="1"/>
    <col min="9" max="9" width="13.81640625" style="7" customWidth="1"/>
    <col min="10" max="10" width="22.453125" style="7" customWidth="1"/>
    <col min="11" max="11" width="14.81640625" style="7" customWidth="1"/>
    <col min="12" max="12" width="17.1796875" style="7" customWidth="1"/>
    <col min="13" max="13" width="49" style="7" customWidth="1"/>
    <col min="14" max="14" width="9" style="7"/>
    <col min="15" max="15" width="12.36328125" style="7" bestFit="1" customWidth="1"/>
    <col min="16" max="16" width="9" style="7"/>
    <col min="17" max="17" width="13.81640625" style="7" customWidth="1"/>
    <col min="18" max="18" width="54.26953125" style="7" customWidth="1"/>
    <col min="19" max="19" width="24.81640625" style="7" customWidth="1"/>
    <col min="20" max="20" width="22.90625" style="7" bestFit="1" customWidth="1"/>
    <col min="21" max="16384" width="9" style="7"/>
  </cols>
  <sheetData>
    <row r="1" spans="1:20" s="3" customFormat="1" ht="43.5" customHeight="1" x14ac:dyDescent="0.25">
      <c r="A1" s="12" t="s">
        <v>137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1" customFormat="1" ht="46.5" customHeight="1" x14ac:dyDescent="0.25">
      <c r="A2" s="8" t="s">
        <v>0</v>
      </c>
      <c r="B2" s="9" t="s">
        <v>1</v>
      </c>
      <c r="C2" s="9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9" t="s">
        <v>17</v>
      </c>
      <c r="S2" s="10" t="s">
        <v>18</v>
      </c>
      <c r="T2" s="9" t="s">
        <v>19</v>
      </c>
    </row>
    <row r="3" spans="1:20" s="1" customFormat="1" ht="25" customHeight="1" x14ac:dyDescent="0.25">
      <c r="A3" s="2">
        <v>1</v>
      </c>
      <c r="B3" s="2" t="s">
        <v>63</v>
      </c>
      <c r="C3" s="2">
        <v>25100000812</v>
      </c>
      <c r="D3" s="2" t="s">
        <v>64</v>
      </c>
      <c r="E3" s="2" t="s">
        <v>65</v>
      </c>
      <c r="F3" s="2" t="s">
        <v>36</v>
      </c>
      <c r="G3" s="2">
        <v>69</v>
      </c>
      <c r="H3" s="2" t="s">
        <v>66</v>
      </c>
      <c r="I3" s="2">
        <v>94.2</v>
      </c>
      <c r="J3" s="2">
        <v>184</v>
      </c>
      <c r="K3" s="2">
        <v>279.60000000000002</v>
      </c>
      <c r="L3" s="2">
        <f t="shared" ref="L3:L16" si="0">SUM(I3:K3)</f>
        <v>557.79999999999995</v>
      </c>
      <c r="M3" s="2" t="s">
        <v>74</v>
      </c>
      <c r="N3" s="2" t="s">
        <v>65</v>
      </c>
      <c r="O3" s="2" t="s">
        <v>64</v>
      </c>
      <c r="P3" s="2">
        <v>69</v>
      </c>
      <c r="Q3" s="2" t="s">
        <v>36</v>
      </c>
      <c r="R3" s="2" t="s">
        <v>66</v>
      </c>
      <c r="S3" s="2" t="s">
        <v>44</v>
      </c>
      <c r="T3" s="2"/>
    </row>
    <row r="4" spans="1:20" s="1" customFormat="1" ht="25.25" customHeight="1" x14ac:dyDescent="0.25">
      <c r="A4" s="2">
        <v>2</v>
      </c>
      <c r="B4" s="2" t="s">
        <v>81</v>
      </c>
      <c r="C4" s="2">
        <v>25100001262</v>
      </c>
      <c r="D4" s="2" t="s">
        <v>64</v>
      </c>
      <c r="E4" s="2" t="s">
        <v>65</v>
      </c>
      <c r="F4" s="2" t="s">
        <v>59</v>
      </c>
      <c r="G4" s="2">
        <v>69</v>
      </c>
      <c r="H4" s="2" t="s">
        <v>82</v>
      </c>
      <c r="I4" s="2">
        <v>87.4</v>
      </c>
      <c r="J4" s="2">
        <v>175.4</v>
      </c>
      <c r="K4" s="2">
        <v>273.2</v>
      </c>
      <c r="L4" s="2">
        <f t="shared" si="0"/>
        <v>536</v>
      </c>
      <c r="M4" s="2" t="s">
        <v>74</v>
      </c>
      <c r="N4" s="2" t="s">
        <v>65</v>
      </c>
      <c r="O4" s="2" t="s">
        <v>64</v>
      </c>
      <c r="P4" s="2">
        <v>69</v>
      </c>
      <c r="Q4" s="2" t="s">
        <v>59</v>
      </c>
      <c r="R4" s="2" t="s">
        <v>82</v>
      </c>
      <c r="S4" s="2" t="s">
        <v>44</v>
      </c>
      <c r="T4" s="2"/>
    </row>
    <row r="5" spans="1:20" s="1" customFormat="1" ht="25" customHeight="1" x14ac:dyDescent="0.25">
      <c r="A5" s="2">
        <v>3</v>
      </c>
      <c r="B5" s="2" t="s">
        <v>83</v>
      </c>
      <c r="C5" s="2">
        <v>25100002814</v>
      </c>
      <c r="D5" s="2" t="s">
        <v>64</v>
      </c>
      <c r="E5" s="2" t="s">
        <v>65</v>
      </c>
      <c r="F5" s="2" t="s">
        <v>59</v>
      </c>
      <c r="G5" s="2">
        <v>69</v>
      </c>
      <c r="H5" s="2" t="s">
        <v>84</v>
      </c>
      <c r="I5" s="2">
        <v>87.6</v>
      </c>
      <c r="J5" s="2">
        <v>181</v>
      </c>
      <c r="K5" s="2">
        <v>271</v>
      </c>
      <c r="L5" s="2">
        <f t="shared" si="0"/>
        <v>539.6</v>
      </c>
      <c r="M5" s="2" t="s">
        <v>74</v>
      </c>
      <c r="N5" s="2" t="s">
        <v>65</v>
      </c>
      <c r="O5" s="2" t="s">
        <v>64</v>
      </c>
      <c r="P5" s="2">
        <v>69</v>
      </c>
      <c r="Q5" s="2" t="s">
        <v>59</v>
      </c>
      <c r="R5" s="2" t="s">
        <v>84</v>
      </c>
      <c r="S5" s="2" t="s">
        <v>44</v>
      </c>
      <c r="T5" s="2"/>
    </row>
    <row r="6" spans="1:20" s="1" customFormat="1" ht="25.25" customHeight="1" x14ac:dyDescent="0.25">
      <c r="A6" s="2">
        <v>4</v>
      </c>
      <c r="B6" s="2" t="s">
        <v>85</v>
      </c>
      <c r="C6" s="2">
        <v>25100004401</v>
      </c>
      <c r="D6" s="2" t="s">
        <v>64</v>
      </c>
      <c r="E6" s="2" t="s">
        <v>65</v>
      </c>
      <c r="F6" s="2" t="s">
        <v>59</v>
      </c>
      <c r="G6" s="2">
        <v>69</v>
      </c>
      <c r="H6" s="2" t="s">
        <v>86</v>
      </c>
      <c r="I6" s="2">
        <v>91.8</v>
      </c>
      <c r="J6" s="2">
        <v>184.4</v>
      </c>
      <c r="K6" s="2">
        <v>274</v>
      </c>
      <c r="L6" s="2">
        <f t="shared" si="0"/>
        <v>550.20000000000005</v>
      </c>
      <c r="M6" s="2" t="s">
        <v>74</v>
      </c>
      <c r="N6" s="2" t="s">
        <v>87</v>
      </c>
      <c r="O6" s="2" t="s">
        <v>64</v>
      </c>
      <c r="P6" s="2">
        <v>69</v>
      </c>
      <c r="Q6" s="2" t="s">
        <v>59</v>
      </c>
      <c r="R6" s="2" t="s">
        <v>86</v>
      </c>
      <c r="S6" s="2" t="s">
        <v>44</v>
      </c>
      <c r="T6" s="2"/>
    </row>
    <row r="7" spans="1:20" s="1" customFormat="1" ht="25.25" customHeight="1" x14ac:dyDescent="0.25">
      <c r="A7" s="2">
        <v>5</v>
      </c>
      <c r="B7" s="2" t="s">
        <v>88</v>
      </c>
      <c r="C7" s="2">
        <v>25100003729</v>
      </c>
      <c r="D7" s="2" t="s">
        <v>64</v>
      </c>
      <c r="E7" s="2" t="s">
        <v>65</v>
      </c>
      <c r="F7" s="2" t="s">
        <v>59</v>
      </c>
      <c r="G7" s="2">
        <v>69</v>
      </c>
      <c r="H7" s="2" t="s">
        <v>86</v>
      </c>
      <c r="I7" s="2">
        <v>91</v>
      </c>
      <c r="J7" s="2">
        <v>183</v>
      </c>
      <c r="K7" s="2">
        <v>268</v>
      </c>
      <c r="L7" s="2">
        <f t="shared" si="0"/>
        <v>542</v>
      </c>
      <c r="M7" s="2" t="s">
        <v>74</v>
      </c>
      <c r="N7" s="2" t="s">
        <v>87</v>
      </c>
      <c r="O7" s="2" t="s">
        <v>64</v>
      </c>
      <c r="P7" s="2">
        <v>69</v>
      </c>
      <c r="Q7" s="2" t="s">
        <v>59</v>
      </c>
      <c r="R7" s="2" t="s">
        <v>86</v>
      </c>
      <c r="S7" s="2" t="s">
        <v>44</v>
      </c>
      <c r="T7" s="2"/>
    </row>
    <row r="8" spans="1:20" s="1" customFormat="1" ht="25.25" customHeight="1" x14ac:dyDescent="0.25">
      <c r="A8" s="2">
        <v>6</v>
      </c>
      <c r="B8" s="2" t="s">
        <v>89</v>
      </c>
      <c r="C8" s="2">
        <v>25100006111</v>
      </c>
      <c r="D8" s="2" t="s">
        <v>64</v>
      </c>
      <c r="E8" s="2" t="s">
        <v>65</v>
      </c>
      <c r="F8" s="2" t="s">
        <v>59</v>
      </c>
      <c r="G8" s="2">
        <v>69</v>
      </c>
      <c r="H8" s="2" t="s">
        <v>86</v>
      </c>
      <c r="I8" s="2">
        <v>77</v>
      </c>
      <c r="J8" s="2">
        <v>167</v>
      </c>
      <c r="K8" s="2">
        <v>256</v>
      </c>
      <c r="L8" s="2">
        <f t="shared" si="0"/>
        <v>500</v>
      </c>
      <c r="M8" s="2" t="s">
        <v>74</v>
      </c>
      <c r="N8" s="2" t="s">
        <v>87</v>
      </c>
      <c r="O8" s="2" t="s">
        <v>64</v>
      </c>
      <c r="P8" s="2">
        <v>69</v>
      </c>
      <c r="Q8" s="2" t="s">
        <v>59</v>
      </c>
      <c r="R8" s="2" t="s">
        <v>86</v>
      </c>
      <c r="S8" s="2" t="s">
        <v>44</v>
      </c>
      <c r="T8" s="2"/>
    </row>
    <row r="9" spans="1:20" s="1" customFormat="1" ht="25.25" customHeight="1" x14ac:dyDescent="0.25">
      <c r="A9" s="2">
        <v>7</v>
      </c>
      <c r="B9" s="2" t="s">
        <v>106</v>
      </c>
      <c r="C9" s="2">
        <v>25100005605</v>
      </c>
      <c r="D9" s="2" t="s">
        <v>64</v>
      </c>
      <c r="E9" s="2" t="s">
        <v>65</v>
      </c>
      <c r="F9" s="2" t="s">
        <v>59</v>
      </c>
      <c r="G9" s="2">
        <v>69</v>
      </c>
      <c r="H9" s="2" t="s">
        <v>86</v>
      </c>
      <c r="I9" s="2">
        <v>0</v>
      </c>
      <c r="J9" s="2">
        <v>0</v>
      </c>
      <c r="K9" s="2">
        <v>0</v>
      </c>
      <c r="L9" s="2">
        <f t="shared" si="0"/>
        <v>0</v>
      </c>
      <c r="M9" s="2" t="s">
        <v>70</v>
      </c>
      <c r="N9" s="2" t="s">
        <v>40</v>
      </c>
      <c r="O9" s="2" t="s">
        <v>40</v>
      </c>
      <c r="P9" s="2" t="s">
        <v>40</v>
      </c>
      <c r="Q9" s="2" t="s">
        <v>40</v>
      </c>
      <c r="R9" s="2" t="s">
        <v>40</v>
      </c>
      <c r="S9" s="2" t="s">
        <v>44</v>
      </c>
      <c r="T9" s="2" t="s">
        <v>107</v>
      </c>
    </row>
    <row r="10" spans="1:20" s="1" customFormat="1" ht="25.25" customHeight="1" x14ac:dyDescent="0.25">
      <c r="A10" s="2">
        <v>8</v>
      </c>
      <c r="B10" s="2" t="s">
        <v>93</v>
      </c>
      <c r="C10" s="2" t="s">
        <v>94</v>
      </c>
      <c r="D10" s="2" t="s">
        <v>64</v>
      </c>
      <c r="E10" s="2" t="s">
        <v>65</v>
      </c>
      <c r="F10" s="2" t="s">
        <v>59</v>
      </c>
      <c r="G10" s="2">
        <v>69</v>
      </c>
      <c r="H10" s="2" t="s">
        <v>92</v>
      </c>
      <c r="I10" s="2">
        <v>94.4</v>
      </c>
      <c r="J10" s="2">
        <v>188.8</v>
      </c>
      <c r="K10" s="2">
        <v>285.60000000000002</v>
      </c>
      <c r="L10" s="2">
        <f t="shared" si="0"/>
        <v>568.80000000000007</v>
      </c>
      <c r="M10" s="2" t="s">
        <v>74</v>
      </c>
      <c r="N10" s="2" t="s">
        <v>65</v>
      </c>
      <c r="O10" s="2" t="s">
        <v>64</v>
      </c>
      <c r="P10" s="2">
        <v>69</v>
      </c>
      <c r="Q10" s="2" t="s">
        <v>59</v>
      </c>
      <c r="R10" s="2" t="s">
        <v>92</v>
      </c>
      <c r="S10" s="2" t="s">
        <v>44</v>
      </c>
      <c r="T10" s="2"/>
    </row>
    <row r="11" spans="1:20" s="1" customFormat="1" ht="25.25" customHeight="1" x14ac:dyDescent="0.25">
      <c r="A11" s="2">
        <v>9</v>
      </c>
      <c r="B11" s="2" t="s">
        <v>95</v>
      </c>
      <c r="C11" s="2" t="s">
        <v>96</v>
      </c>
      <c r="D11" s="2" t="s">
        <v>64</v>
      </c>
      <c r="E11" s="2" t="s">
        <v>65</v>
      </c>
      <c r="F11" s="2" t="s">
        <v>59</v>
      </c>
      <c r="G11" s="2">
        <v>69</v>
      </c>
      <c r="H11" s="2" t="s">
        <v>92</v>
      </c>
      <c r="I11" s="2">
        <v>93.8</v>
      </c>
      <c r="J11" s="2">
        <v>188.8</v>
      </c>
      <c r="K11" s="2">
        <v>285</v>
      </c>
      <c r="L11" s="2">
        <f t="shared" si="0"/>
        <v>567.6</v>
      </c>
      <c r="M11" s="2" t="s">
        <v>72</v>
      </c>
      <c r="N11" s="2" t="s">
        <v>40</v>
      </c>
      <c r="O11" s="2" t="s">
        <v>40</v>
      </c>
      <c r="P11" s="2" t="s">
        <v>40</v>
      </c>
      <c r="Q11" s="2" t="s">
        <v>40</v>
      </c>
      <c r="R11" s="2" t="s">
        <v>40</v>
      </c>
      <c r="S11" s="2" t="s">
        <v>44</v>
      </c>
      <c r="T11" s="2"/>
    </row>
    <row r="12" spans="1:20" s="1" customFormat="1" ht="25" customHeight="1" x14ac:dyDescent="0.25">
      <c r="A12" s="2">
        <v>10</v>
      </c>
      <c r="B12" s="2" t="s">
        <v>90</v>
      </c>
      <c r="C12" s="2" t="s">
        <v>91</v>
      </c>
      <c r="D12" s="2" t="s">
        <v>64</v>
      </c>
      <c r="E12" s="2" t="s">
        <v>65</v>
      </c>
      <c r="F12" s="2" t="s">
        <v>59</v>
      </c>
      <c r="G12" s="2">
        <v>69</v>
      </c>
      <c r="H12" s="2" t="s">
        <v>92</v>
      </c>
      <c r="I12" s="2">
        <v>88.4</v>
      </c>
      <c r="J12" s="2">
        <v>176.6</v>
      </c>
      <c r="K12" s="2">
        <v>271.39999999999998</v>
      </c>
      <c r="L12" s="2">
        <f t="shared" si="0"/>
        <v>536.4</v>
      </c>
      <c r="M12" s="2" t="s">
        <v>72</v>
      </c>
      <c r="N12" s="2" t="s">
        <v>40</v>
      </c>
      <c r="O12" s="2" t="s">
        <v>40</v>
      </c>
      <c r="P12" s="2" t="s">
        <v>40</v>
      </c>
      <c r="Q12" s="2" t="s">
        <v>40</v>
      </c>
      <c r="R12" s="2" t="s">
        <v>40</v>
      </c>
      <c r="S12" s="2" t="s">
        <v>44</v>
      </c>
      <c r="T12" s="2"/>
    </row>
    <row r="13" spans="1:20" s="1" customFormat="1" ht="25" customHeight="1" x14ac:dyDescent="0.25">
      <c r="A13" s="2">
        <v>11</v>
      </c>
      <c r="B13" s="2" t="s">
        <v>98</v>
      </c>
      <c r="C13" s="2">
        <v>25100003603</v>
      </c>
      <c r="D13" s="2" t="s">
        <v>64</v>
      </c>
      <c r="E13" s="2" t="s">
        <v>65</v>
      </c>
      <c r="F13" s="2" t="s">
        <v>59</v>
      </c>
      <c r="G13" s="2">
        <v>69</v>
      </c>
      <c r="H13" s="2" t="s">
        <v>100</v>
      </c>
      <c r="I13" s="2">
        <v>87.7</v>
      </c>
      <c r="J13" s="2">
        <v>188</v>
      </c>
      <c r="K13" s="2">
        <v>285</v>
      </c>
      <c r="L13" s="2">
        <f t="shared" si="0"/>
        <v>560.70000000000005</v>
      </c>
      <c r="M13" s="2" t="s">
        <v>74</v>
      </c>
      <c r="N13" s="2" t="s">
        <v>65</v>
      </c>
      <c r="O13" s="2" t="s">
        <v>64</v>
      </c>
      <c r="P13" s="2">
        <v>69</v>
      </c>
      <c r="Q13" s="2" t="s">
        <v>59</v>
      </c>
      <c r="R13" s="2" t="s">
        <v>100</v>
      </c>
      <c r="S13" s="2" t="s">
        <v>44</v>
      </c>
      <c r="T13" s="2"/>
    </row>
    <row r="14" spans="1:20" s="4" customFormat="1" ht="25" customHeight="1" x14ac:dyDescent="0.25">
      <c r="A14" s="2">
        <v>12</v>
      </c>
      <c r="B14" s="2" t="s">
        <v>99</v>
      </c>
      <c r="C14" s="2">
        <v>25100002798</v>
      </c>
      <c r="D14" s="2" t="s">
        <v>64</v>
      </c>
      <c r="E14" s="2" t="s">
        <v>65</v>
      </c>
      <c r="F14" s="2" t="s">
        <v>59</v>
      </c>
      <c r="G14" s="2">
        <v>69</v>
      </c>
      <c r="H14" s="2" t="s">
        <v>128</v>
      </c>
      <c r="I14" s="2">
        <v>91.7</v>
      </c>
      <c r="J14" s="2">
        <v>192</v>
      </c>
      <c r="K14" s="2">
        <v>288.7</v>
      </c>
      <c r="L14" s="2">
        <f t="shared" si="0"/>
        <v>572.4</v>
      </c>
      <c r="M14" s="2" t="s">
        <v>74</v>
      </c>
      <c r="N14" s="2" t="s">
        <v>65</v>
      </c>
      <c r="O14" s="2" t="s">
        <v>64</v>
      </c>
      <c r="P14" s="2">
        <v>69</v>
      </c>
      <c r="Q14" s="2" t="s">
        <v>59</v>
      </c>
      <c r="R14" s="2" t="s">
        <v>128</v>
      </c>
      <c r="S14" s="2" t="s">
        <v>44</v>
      </c>
      <c r="T14" s="2" t="s">
        <v>133</v>
      </c>
    </row>
    <row r="15" spans="1:20" s="4" customFormat="1" ht="25" customHeight="1" x14ac:dyDescent="0.25">
      <c r="A15" s="2">
        <v>13</v>
      </c>
      <c r="B15" s="2" t="s">
        <v>111</v>
      </c>
      <c r="C15" s="2">
        <v>25100004271</v>
      </c>
      <c r="D15" s="2" t="s">
        <v>64</v>
      </c>
      <c r="E15" s="2" t="s">
        <v>65</v>
      </c>
      <c r="F15" s="2" t="s">
        <v>59</v>
      </c>
      <c r="G15" s="2">
        <v>69</v>
      </c>
      <c r="H15" s="2" t="s">
        <v>101</v>
      </c>
      <c r="I15" s="2">
        <v>79</v>
      </c>
      <c r="J15" s="2">
        <v>177.6</v>
      </c>
      <c r="K15" s="2">
        <v>270</v>
      </c>
      <c r="L15" s="2">
        <f t="shared" si="0"/>
        <v>526.6</v>
      </c>
      <c r="M15" s="2" t="s">
        <v>74</v>
      </c>
      <c r="N15" s="2" t="s">
        <v>65</v>
      </c>
      <c r="O15" s="2" t="s">
        <v>64</v>
      </c>
      <c r="P15" s="2">
        <v>69</v>
      </c>
      <c r="Q15" s="2" t="s">
        <v>59</v>
      </c>
      <c r="R15" s="2" t="s">
        <v>101</v>
      </c>
      <c r="S15" s="2" t="s">
        <v>44</v>
      </c>
      <c r="T15" s="2"/>
    </row>
    <row r="16" spans="1:20" s="5" customFormat="1" ht="25" customHeight="1" x14ac:dyDescent="0.25">
      <c r="A16" s="2">
        <v>14</v>
      </c>
      <c r="B16" s="2" t="s">
        <v>112</v>
      </c>
      <c r="C16" s="2">
        <v>25100001511</v>
      </c>
      <c r="D16" s="2" t="s">
        <v>64</v>
      </c>
      <c r="E16" s="2" t="s">
        <v>65</v>
      </c>
      <c r="F16" s="2" t="s">
        <v>59</v>
      </c>
      <c r="G16" s="2">
        <v>69</v>
      </c>
      <c r="H16" s="2" t="s">
        <v>110</v>
      </c>
      <c r="I16" s="2">
        <v>92.8</v>
      </c>
      <c r="J16" s="2">
        <v>179.4</v>
      </c>
      <c r="K16" s="2">
        <v>267</v>
      </c>
      <c r="L16" s="2">
        <f t="shared" si="0"/>
        <v>539.20000000000005</v>
      </c>
      <c r="M16" s="2" t="s">
        <v>74</v>
      </c>
      <c r="N16" s="2" t="s">
        <v>65</v>
      </c>
      <c r="O16" s="2" t="s">
        <v>64</v>
      </c>
      <c r="P16" s="2">
        <v>69</v>
      </c>
      <c r="Q16" s="2" t="s">
        <v>59</v>
      </c>
      <c r="R16" s="2" t="s">
        <v>110</v>
      </c>
      <c r="S16" s="2" t="s">
        <v>44</v>
      </c>
      <c r="T16" s="2"/>
    </row>
    <row r="17" spans="1:20" s="5" customFormat="1" ht="25" customHeight="1" x14ac:dyDescent="0.25">
      <c r="A17" s="2">
        <v>15</v>
      </c>
      <c r="B17" s="2" t="s">
        <v>108</v>
      </c>
      <c r="C17" s="2">
        <v>25100006519</v>
      </c>
      <c r="D17" s="2" t="s">
        <v>64</v>
      </c>
      <c r="E17" s="2" t="s">
        <v>65</v>
      </c>
      <c r="F17" s="2" t="s">
        <v>59</v>
      </c>
      <c r="G17" s="2">
        <v>69</v>
      </c>
      <c r="H17" s="2" t="s">
        <v>109</v>
      </c>
      <c r="I17" s="2">
        <v>0</v>
      </c>
      <c r="J17" s="2">
        <v>0</v>
      </c>
      <c r="K17" s="2">
        <v>0</v>
      </c>
      <c r="L17" s="2">
        <v>0</v>
      </c>
      <c r="M17" s="2" t="s">
        <v>70</v>
      </c>
      <c r="N17" s="2" t="s">
        <v>40</v>
      </c>
      <c r="O17" s="2" t="s">
        <v>40</v>
      </c>
      <c r="P17" s="2" t="s">
        <v>40</v>
      </c>
      <c r="Q17" s="2" t="s">
        <v>40</v>
      </c>
      <c r="R17" s="2" t="s">
        <v>40</v>
      </c>
      <c r="S17" s="2" t="s">
        <v>44</v>
      </c>
      <c r="T17" s="2" t="s">
        <v>107</v>
      </c>
    </row>
    <row r="18" spans="1:20" s="1" customFormat="1" ht="25" customHeight="1" x14ac:dyDescent="0.25">
      <c r="A18" s="2">
        <v>16</v>
      </c>
      <c r="B18" s="2" t="s">
        <v>124</v>
      </c>
      <c r="C18" s="2">
        <v>25100005438</v>
      </c>
      <c r="D18" s="2" t="s">
        <v>64</v>
      </c>
      <c r="E18" s="2" t="s">
        <v>87</v>
      </c>
      <c r="F18" s="2" t="s">
        <v>59</v>
      </c>
      <c r="G18" s="2">
        <v>69</v>
      </c>
      <c r="H18" s="2" t="s">
        <v>120</v>
      </c>
      <c r="I18" s="2">
        <v>84.2</v>
      </c>
      <c r="J18" s="2">
        <v>189.2</v>
      </c>
      <c r="K18" s="2">
        <v>288</v>
      </c>
      <c r="L18" s="2">
        <f t="shared" ref="L18:L23" si="1">I18+J18+K18</f>
        <v>561.4</v>
      </c>
      <c r="M18" s="2" t="s">
        <v>26</v>
      </c>
      <c r="N18" s="2" t="s">
        <v>87</v>
      </c>
      <c r="O18" s="2" t="s">
        <v>64</v>
      </c>
      <c r="P18" s="2">
        <v>69</v>
      </c>
      <c r="Q18" s="2" t="s">
        <v>59</v>
      </c>
      <c r="R18" s="2" t="s">
        <v>120</v>
      </c>
      <c r="S18" s="2" t="s">
        <v>44</v>
      </c>
      <c r="T18" s="2"/>
    </row>
    <row r="19" spans="1:20" s="1" customFormat="1" ht="25" customHeight="1" x14ac:dyDescent="0.25">
      <c r="A19" s="2">
        <v>17</v>
      </c>
      <c r="B19" s="2" t="s">
        <v>126</v>
      </c>
      <c r="C19" s="2">
        <v>25100000546</v>
      </c>
      <c r="D19" s="2" t="s">
        <v>64</v>
      </c>
      <c r="E19" s="2" t="s">
        <v>87</v>
      </c>
      <c r="F19" s="2" t="s">
        <v>59</v>
      </c>
      <c r="G19" s="2">
        <v>69</v>
      </c>
      <c r="H19" s="2" t="s">
        <v>120</v>
      </c>
      <c r="I19" s="2">
        <v>91.2</v>
      </c>
      <c r="J19" s="2">
        <v>182</v>
      </c>
      <c r="K19" s="2">
        <v>279</v>
      </c>
      <c r="L19" s="2">
        <f t="shared" si="1"/>
        <v>552.20000000000005</v>
      </c>
      <c r="M19" s="2" t="s">
        <v>27</v>
      </c>
      <c r="N19" s="2" t="s">
        <v>40</v>
      </c>
      <c r="O19" s="2" t="s">
        <v>40</v>
      </c>
      <c r="P19" s="2" t="s">
        <v>40</v>
      </c>
      <c r="Q19" s="2" t="s">
        <v>40</v>
      </c>
      <c r="R19" s="2" t="s">
        <v>40</v>
      </c>
      <c r="S19" s="2" t="s">
        <v>44</v>
      </c>
      <c r="T19" s="2"/>
    </row>
    <row r="20" spans="1:20" s="1" customFormat="1" ht="25" customHeight="1" x14ac:dyDescent="0.25">
      <c r="A20" s="2">
        <v>18</v>
      </c>
      <c r="B20" s="2" t="s">
        <v>122</v>
      </c>
      <c r="C20" s="2">
        <v>25100004504</v>
      </c>
      <c r="D20" s="2" t="s">
        <v>64</v>
      </c>
      <c r="E20" s="2" t="s">
        <v>87</v>
      </c>
      <c r="F20" s="2" t="s">
        <v>59</v>
      </c>
      <c r="G20" s="2">
        <v>69</v>
      </c>
      <c r="H20" s="2" t="s">
        <v>120</v>
      </c>
      <c r="I20" s="2">
        <v>88</v>
      </c>
      <c r="J20" s="2">
        <v>177</v>
      </c>
      <c r="K20" s="2">
        <v>273.2</v>
      </c>
      <c r="L20" s="2">
        <f t="shared" si="1"/>
        <v>538.20000000000005</v>
      </c>
      <c r="M20" s="2" t="s">
        <v>27</v>
      </c>
      <c r="N20" s="2" t="s">
        <v>40</v>
      </c>
      <c r="O20" s="2" t="s">
        <v>40</v>
      </c>
      <c r="P20" s="2" t="s">
        <v>40</v>
      </c>
      <c r="Q20" s="2" t="s">
        <v>40</v>
      </c>
      <c r="R20" s="2" t="s">
        <v>40</v>
      </c>
      <c r="S20" s="2" t="s">
        <v>44</v>
      </c>
      <c r="T20" s="2"/>
    </row>
    <row r="21" spans="1:20" s="6" customFormat="1" ht="25" customHeight="1" x14ac:dyDescent="0.25">
      <c r="A21" s="2">
        <v>19</v>
      </c>
      <c r="B21" s="2" t="s">
        <v>123</v>
      </c>
      <c r="C21" s="2">
        <v>25100002907</v>
      </c>
      <c r="D21" s="2" t="s">
        <v>64</v>
      </c>
      <c r="E21" s="2" t="s">
        <v>87</v>
      </c>
      <c r="F21" s="2" t="s">
        <v>59</v>
      </c>
      <c r="G21" s="2">
        <v>69</v>
      </c>
      <c r="H21" s="2" t="s">
        <v>120</v>
      </c>
      <c r="I21" s="2">
        <v>82.4</v>
      </c>
      <c r="J21" s="2">
        <v>163</v>
      </c>
      <c r="K21" s="2">
        <v>251</v>
      </c>
      <c r="L21" s="2">
        <f t="shared" si="1"/>
        <v>496.4</v>
      </c>
      <c r="M21" s="2" t="s">
        <v>27</v>
      </c>
      <c r="N21" s="2" t="s">
        <v>40</v>
      </c>
      <c r="O21" s="2" t="s">
        <v>40</v>
      </c>
      <c r="P21" s="2" t="s">
        <v>40</v>
      </c>
      <c r="Q21" s="2" t="s">
        <v>40</v>
      </c>
      <c r="R21" s="2" t="s">
        <v>40</v>
      </c>
      <c r="S21" s="2" t="s">
        <v>44</v>
      </c>
      <c r="T21" s="2"/>
    </row>
    <row r="22" spans="1:20" s="1" customFormat="1" ht="25" customHeight="1" x14ac:dyDescent="0.25">
      <c r="A22" s="2">
        <v>20</v>
      </c>
      <c r="B22" s="2" t="s">
        <v>127</v>
      </c>
      <c r="C22" s="2">
        <v>25100003228</v>
      </c>
      <c r="D22" s="2" t="s">
        <v>64</v>
      </c>
      <c r="E22" s="2" t="s">
        <v>87</v>
      </c>
      <c r="F22" s="2" t="s">
        <v>59</v>
      </c>
      <c r="G22" s="2">
        <v>69</v>
      </c>
      <c r="H22" s="2" t="s">
        <v>120</v>
      </c>
      <c r="I22" s="2">
        <v>81.400000000000006</v>
      </c>
      <c r="J22" s="2">
        <v>162</v>
      </c>
      <c r="K22" s="2">
        <v>248</v>
      </c>
      <c r="L22" s="2">
        <f t="shared" si="1"/>
        <v>491.4</v>
      </c>
      <c r="M22" s="2" t="s">
        <v>27</v>
      </c>
      <c r="N22" s="2" t="s">
        <v>40</v>
      </c>
      <c r="O22" s="2" t="s">
        <v>40</v>
      </c>
      <c r="P22" s="2" t="s">
        <v>40</v>
      </c>
      <c r="Q22" s="2" t="s">
        <v>40</v>
      </c>
      <c r="R22" s="2" t="s">
        <v>40</v>
      </c>
      <c r="S22" s="2" t="s">
        <v>44</v>
      </c>
      <c r="T22" s="2"/>
    </row>
    <row r="23" spans="1:20" s="1" customFormat="1" ht="25" customHeight="1" x14ac:dyDescent="0.25">
      <c r="A23" s="2">
        <v>21</v>
      </c>
      <c r="B23" s="2" t="s">
        <v>125</v>
      </c>
      <c r="C23" s="2">
        <v>25100002804</v>
      </c>
      <c r="D23" s="2" t="s">
        <v>64</v>
      </c>
      <c r="E23" s="2" t="s">
        <v>87</v>
      </c>
      <c r="F23" s="2" t="s">
        <v>59</v>
      </c>
      <c r="G23" s="2">
        <v>69</v>
      </c>
      <c r="H23" s="2" t="s">
        <v>121</v>
      </c>
      <c r="I23" s="2">
        <v>92.6</v>
      </c>
      <c r="J23" s="2">
        <v>191</v>
      </c>
      <c r="K23" s="2">
        <v>289</v>
      </c>
      <c r="L23" s="2">
        <f t="shared" si="1"/>
        <v>572.6</v>
      </c>
      <c r="M23" s="2" t="s">
        <v>26</v>
      </c>
      <c r="N23" s="2" t="s">
        <v>87</v>
      </c>
      <c r="O23" s="2" t="s">
        <v>64</v>
      </c>
      <c r="P23" s="2">
        <v>69</v>
      </c>
      <c r="Q23" s="2" t="s">
        <v>59</v>
      </c>
      <c r="R23" s="2" t="s">
        <v>121</v>
      </c>
      <c r="S23" s="2" t="s">
        <v>44</v>
      </c>
      <c r="T23" s="2"/>
    </row>
    <row r="24" spans="1:20" s="1" customFormat="1" ht="25" customHeight="1" x14ac:dyDescent="0.25">
      <c r="A24" s="2">
        <v>22</v>
      </c>
      <c r="B24" s="2" t="s">
        <v>32</v>
      </c>
      <c r="C24" s="2">
        <v>25100004224</v>
      </c>
      <c r="D24" s="2" t="s">
        <v>34</v>
      </c>
      <c r="E24" s="2" t="s">
        <v>35</v>
      </c>
      <c r="F24" s="2" t="s">
        <v>36</v>
      </c>
      <c r="G24" s="2">
        <v>69</v>
      </c>
      <c r="H24" s="2" t="s">
        <v>37</v>
      </c>
      <c r="I24" s="2">
        <v>87.4</v>
      </c>
      <c r="J24" s="2">
        <v>175.6</v>
      </c>
      <c r="K24" s="2">
        <v>278.2</v>
      </c>
      <c r="L24" s="2">
        <f t="shared" ref="L24:L29" si="2">SUM(I24:K24)</f>
        <v>541.20000000000005</v>
      </c>
      <c r="M24" s="2" t="s">
        <v>26</v>
      </c>
      <c r="N24" s="2" t="s">
        <v>35</v>
      </c>
      <c r="O24" s="2" t="s">
        <v>34</v>
      </c>
      <c r="P24" s="2">
        <v>69</v>
      </c>
      <c r="Q24" s="2" t="s">
        <v>36</v>
      </c>
      <c r="R24" s="2" t="s">
        <v>37</v>
      </c>
      <c r="S24" s="2" t="s">
        <v>44</v>
      </c>
      <c r="T24" s="2"/>
    </row>
    <row r="25" spans="1:20" s="1" customFormat="1" ht="25" customHeight="1" x14ac:dyDescent="0.25">
      <c r="A25" s="2">
        <v>23</v>
      </c>
      <c r="B25" s="2" t="s">
        <v>33</v>
      </c>
      <c r="C25" s="2">
        <v>25100006151</v>
      </c>
      <c r="D25" s="2" t="s">
        <v>34</v>
      </c>
      <c r="E25" s="2" t="s">
        <v>35</v>
      </c>
      <c r="F25" s="2" t="s">
        <v>36</v>
      </c>
      <c r="G25" s="2">
        <v>69</v>
      </c>
      <c r="H25" s="2" t="s">
        <v>38</v>
      </c>
      <c r="I25" s="2">
        <v>85.8</v>
      </c>
      <c r="J25" s="2">
        <v>178</v>
      </c>
      <c r="K25" s="2">
        <v>274</v>
      </c>
      <c r="L25" s="2">
        <f t="shared" si="2"/>
        <v>537.79999999999995</v>
      </c>
      <c r="M25" s="2" t="s">
        <v>26</v>
      </c>
      <c r="N25" s="2" t="s">
        <v>35</v>
      </c>
      <c r="O25" s="2" t="s">
        <v>34</v>
      </c>
      <c r="P25" s="2">
        <v>69</v>
      </c>
      <c r="Q25" s="2" t="s">
        <v>36</v>
      </c>
      <c r="R25" s="2" t="s">
        <v>38</v>
      </c>
      <c r="S25" s="2" t="s">
        <v>44</v>
      </c>
      <c r="T25" s="2"/>
    </row>
    <row r="26" spans="1:20" s="1" customFormat="1" ht="25" customHeight="1" x14ac:dyDescent="0.25">
      <c r="A26" s="2">
        <v>24</v>
      </c>
      <c r="B26" s="2" t="s">
        <v>28</v>
      </c>
      <c r="C26" s="2">
        <v>25100006037</v>
      </c>
      <c r="D26" s="2" t="s">
        <v>34</v>
      </c>
      <c r="E26" s="2" t="s">
        <v>35</v>
      </c>
      <c r="F26" s="2" t="s">
        <v>36</v>
      </c>
      <c r="G26" s="2">
        <v>69</v>
      </c>
      <c r="H26" s="2" t="s">
        <v>39</v>
      </c>
      <c r="I26" s="2">
        <v>85.8</v>
      </c>
      <c r="J26" s="2">
        <v>163.80000000000001</v>
      </c>
      <c r="K26" s="2">
        <v>284</v>
      </c>
      <c r="L26" s="2">
        <f t="shared" si="2"/>
        <v>533.6</v>
      </c>
      <c r="M26" s="2" t="s">
        <v>26</v>
      </c>
      <c r="N26" s="2" t="s">
        <v>35</v>
      </c>
      <c r="O26" s="2" t="s">
        <v>34</v>
      </c>
      <c r="P26" s="2">
        <v>69</v>
      </c>
      <c r="Q26" s="2" t="s">
        <v>36</v>
      </c>
      <c r="R26" s="2" t="s">
        <v>134</v>
      </c>
      <c r="S26" s="2" t="s">
        <v>44</v>
      </c>
      <c r="T26" s="2" t="s">
        <v>133</v>
      </c>
    </row>
    <row r="27" spans="1:20" s="1" customFormat="1" ht="25" customHeight="1" x14ac:dyDescent="0.25">
      <c r="A27" s="2">
        <v>25</v>
      </c>
      <c r="B27" s="2" t="s">
        <v>29</v>
      </c>
      <c r="C27" s="2">
        <v>25100004942</v>
      </c>
      <c r="D27" s="2" t="s">
        <v>34</v>
      </c>
      <c r="E27" s="2" t="s">
        <v>35</v>
      </c>
      <c r="F27" s="2" t="s">
        <v>36</v>
      </c>
      <c r="G27" s="2">
        <v>69</v>
      </c>
      <c r="H27" s="2" t="s">
        <v>38</v>
      </c>
      <c r="I27" s="2">
        <v>80.2</v>
      </c>
      <c r="J27" s="2">
        <v>150.6</v>
      </c>
      <c r="K27" s="2">
        <v>272.2</v>
      </c>
      <c r="L27" s="2">
        <f t="shared" si="2"/>
        <v>503</v>
      </c>
      <c r="M27" s="2" t="s">
        <v>27</v>
      </c>
      <c r="N27" s="2" t="s">
        <v>40</v>
      </c>
      <c r="O27" s="2" t="s">
        <v>40</v>
      </c>
      <c r="P27" s="2" t="s">
        <v>40</v>
      </c>
      <c r="Q27" s="2" t="s">
        <v>40</v>
      </c>
      <c r="R27" s="2" t="s">
        <v>40</v>
      </c>
      <c r="S27" s="2" t="s">
        <v>44</v>
      </c>
      <c r="T27" s="2"/>
    </row>
    <row r="28" spans="1:20" s="1" customFormat="1" ht="25" customHeight="1" x14ac:dyDescent="0.25">
      <c r="A28" s="2">
        <v>26</v>
      </c>
      <c r="B28" s="2" t="s">
        <v>30</v>
      </c>
      <c r="C28" s="2">
        <v>25100006319</v>
      </c>
      <c r="D28" s="2" t="s">
        <v>34</v>
      </c>
      <c r="E28" s="2" t="s">
        <v>35</v>
      </c>
      <c r="F28" s="2" t="s">
        <v>36</v>
      </c>
      <c r="G28" s="2">
        <v>69</v>
      </c>
      <c r="H28" s="2" t="s">
        <v>38</v>
      </c>
      <c r="I28" s="2">
        <v>77.599999999999994</v>
      </c>
      <c r="J28" s="2">
        <v>160.6</v>
      </c>
      <c r="K28" s="2">
        <v>246</v>
      </c>
      <c r="L28" s="2">
        <f t="shared" si="2"/>
        <v>484.2</v>
      </c>
      <c r="M28" s="2" t="s">
        <v>27</v>
      </c>
      <c r="N28" s="2" t="s">
        <v>40</v>
      </c>
      <c r="O28" s="2" t="s">
        <v>40</v>
      </c>
      <c r="P28" s="2" t="s">
        <v>40</v>
      </c>
      <c r="Q28" s="2" t="s">
        <v>40</v>
      </c>
      <c r="R28" s="2" t="s">
        <v>40</v>
      </c>
      <c r="S28" s="2" t="s">
        <v>44</v>
      </c>
      <c r="T28" s="2"/>
    </row>
    <row r="29" spans="1:20" s="1" customFormat="1" ht="25" customHeight="1" x14ac:dyDescent="0.25">
      <c r="A29" s="2">
        <v>27</v>
      </c>
      <c r="B29" s="2" t="s">
        <v>31</v>
      </c>
      <c r="C29" s="2">
        <v>25100001694</v>
      </c>
      <c r="D29" s="2" t="s">
        <v>34</v>
      </c>
      <c r="E29" s="2" t="s">
        <v>35</v>
      </c>
      <c r="F29" s="2" t="s">
        <v>36</v>
      </c>
      <c r="G29" s="2">
        <v>69</v>
      </c>
      <c r="H29" s="2" t="s">
        <v>38</v>
      </c>
      <c r="I29" s="2">
        <v>57.2</v>
      </c>
      <c r="J29" s="2">
        <v>177</v>
      </c>
      <c r="K29" s="2">
        <v>247.2</v>
      </c>
      <c r="L29" s="2">
        <f t="shared" si="2"/>
        <v>481.4</v>
      </c>
      <c r="M29" s="2" t="s">
        <v>41</v>
      </c>
      <c r="N29" s="2" t="s">
        <v>40</v>
      </c>
      <c r="O29" s="2" t="s">
        <v>40</v>
      </c>
      <c r="P29" s="2" t="s">
        <v>40</v>
      </c>
      <c r="Q29" s="2" t="s">
        <v>40</v>
      </c>
      <c r="R29" s="2" t="s">
        <v>40</v>
      </c>
      <c r="S29" s="2" t="s">
        <v>44</v>
      </c>
      <c r="T29" s="2"/>
    </row>
    <row r="30" spans="1:20" s="1" customFormat="1" ht="25" customHeight="1" x14ac:dyDescent="0.25">
      <c r="A30" s="2">
        <v>28</v>
      </c>
      <c r="B30" s="2" t="s">
        <v>116</v>
      </c>
      <c r="C30" s="2" t="s">
        <v>117</v>
      </c>
      <c r="D30" s="2" t="s">
        <v>75</v>
      </c>
      <c r="E30" s="2" t="s">
        <v>69</v>
      </c>
      <c r="F30" s="2" t="s">
        <v>59</v>
      </c>
      <c r="G30" s="2">
        <v>69</v>
      </c>
      <c r="H30" s="2" t="s">
        <v>115</v>
      </c>
      <c r="I30" s="2">
        <v>85</v>
      </c>
      <c r="J30" s="2">
        <v>183.6</v>
      </c>
      <c r="K30" s="2">
        <v>270.2</v>
      </c>
      <c r="L30" s="2">
        <v>538.79999999999995</v>
      </c>
      <c r="M30" s="2" t="s">
        <v>74</v>
      </c>
      <c r="N30" s="2" t="s">
        <v>69</v>
      </c>
      <c r="O30" s="2" t="s">
        <v>75</v>
      </c>
      <c r="P30" s="2">
        <v>69</v>
      </c>
      <c r="Q30" s="2" t="s">
        <v>59</v>
      </c>
      <c r="R30" s="2" t="s">
        <v>115</v>
      </c>
      <c r="S30" s="2" t="s">
        <v>44</v>
      </c>
      <c r="T30" s="2" t="s">
        <v>133</v>
      </c>
    </row>
    <row r="31" spans="1:20" s="1" customFormat="1" ht="25" customHeight="1" x14ac:dyDescent="0.25">
      <c r="A31" s="2">
        <v>29</v>
      </c>
      <c r="B31" s="2" t="s">
        <v>113</v>
      </c>
      <c r="C31" s="2" t="s">
        <v>114</v>
      </c>
      <c r="D31" s="2" t="s">
        <v>75</v>
      </c>
      <c r="E31" s="2" t="s">
        <v>69</v>
      </c>
      <c r="F31" s="2" t="s">
        <v>59</v>
      </c>
      <c r="G31" s="2">
        <v>69</v>
      </c>
      <c r="H31" s="2" t="s">
        <v>115</v>
      </c>
      <c r="I31" s="2">
        <v>82</v>
      </c>
      <c r="J31" s="2">
        <v>174.6</v>
      </c>
      <c r="K31" s="2">
        <v>257</v>
      </c>
      <c r="L31" s="2">
        <v>513.6</v>
      </c>
      <c r="M31" s="2" t="s">
        <v>27</v>
      </c>
      <c r="N31" s="2" t="s">
        <v>40</v>
      </c>
      <c r="O31" s="2" t="s">
        <v>40</v>
      </c>
      <c r="P31" s="2" t="s">
        <v>40</v>
      </c>
      <c r="Q31" s="2" t="s">
        <v>40</v>
      </c>
      <c r="R31" s="2" t="s">
        <v>40</v>
      </c>
      <c r="S31" s="2" t="s">
        <v>44</v>
      </c>
      <c r="T31" s="2"/>
    </row>
    <row r="32" spans="1:20" s="1" customFormat="1" ht="25" customHeight="1" x14ac:dyDescent="0.25">
      <c r="A32" s="2">
        <v>30</v>
      </c>
      <c r="B32" s="2" t="s">
        <v>118</v>
      </c>
      <c r="C32" s="2" t="s">
        <v>119</v>
      </c>
      <c r="D32" s="2" t="s">
        <v>75</v>
      </c>
      <c r="E32" s="2" t="s">
        <v>69</v>
      </c>
      <c r="F32" s="2" t="s">
        <v>59</v>
      </c>
      <c r="G32" s="2">
        <v>69</v>
      </c>
      <c r="H32" s="2" t="s">
        <v>115</v>
      </c>
      <c r="I32" s="2">
        <v>84.2</v>
      </c>
      <c r="J32" s="2">
        <v>159</v>
      </c>
      <c r="K32" s="2">
        <v>242</v>
      </c>
      <c r="L32" s="2">
        <v>485.2</v>
      </c>
      <c r="M32" s="2" t="s">
        <v>72</v>
      </c>
      <c r="N32" s="2" t="s">
        <v>40</v>
      </c>
      <c r="O32" s="2" t="s">
        <v>40</v>
      </c>
      <c r="P32" s="2" t="s">
        <v>40</v>
      </c>
      <c r="Q32" s="2" t="s">
        <v>40</v>
      </c>
      <c r="R32" s="2" t="s">
        <v>40</v>
      </c>
      <c r="S32" s="2" t="s">
        <v>44</v>
      </c>
      <c r="T32" s="2"/>
    </row>
    <row r="33" spans="1:20" s="1" customFormat="1" ht="25" customHeight="1" x14ac:dyDescent="0.25">
      <c r="A33" s="2">
        <v>31</v>
      </c>
      <c r="B33" s="2" t="s">
        <v>46</v>
      </c>
      <c r="C33" s="2" t="s">
        <v>47</v>
      </c>
      <c r="D33" s="2" t="s">
        <v>48</v>
      </c>
      <c r="E33" s="2" t="s">
        <v>49</v>
      </c>
      <c r="F33" s="2" t="s">
        <v>36</v>
      </c>
      <c r="G33" s="2">
        <v>69</v>
      </c>
      <c r="H33" s="2" t="s">
        <v>50</v>
      </c>
      <c r="I33" s="2">
        <v>89.2</v>
      </c>
      <c r="J33" s="2">
        <v>185.2</v>
      </c>
      <c r="K33" s="2">
        <v>277.39999999999998</v>
      </c>
      <c r="L33" s="2">
        <f t="shared" ref="L33:L54" si="3">SUM(I33:K33)</f>
        <v>551.79999999999995</v>
      </c>
      <c r="M33" s="2" t="s">
        <v>26</v>
      </c>
      <c r="N33" s="2" t="s">
        <v>58</v>
      </c>
      <c r="O33" s="2" t="s">
        <v>57</v>
      </c>
      <c r="P33" s="2">
        <v>69</v>
      </c>
      <c r="Q33" s="2" t="s">
        <v>59</v>
      </c>
      <c r="R33" s="2" t="s">
        <v>50</v>
      </c>
      <c r="S33" s="2" t="s">
        <v>44</v>
      </c>
      <c r="T33" s="2"/>
    </row>
    <row r="34" spans="1:20" s="1" customFormat="1" ht="25" customHeight="1" x14ac:dyDescent="0.25">
      <c r="A34" s="2">
        <v>32</v>
      </c>
      <c r="B34" s="2" t="s">
        <v>51</v>
      </c>
      <c r="C34" s="2" t="s">
        <v>52</v>
      </c>
      <c r="D34" s="2" t="s">
        <v>48</v>
      </c>
      <c r="E34" s="2" t="s">
        <v>49</v>
      </c>
      <c r="F34" s="2" t="s">
        <v>36</v>
      </c>
      <c r="G34" s="2">
        <v>69</v>
      </c>
      <c r="H34" s="2" t="s">
        <v>50</v>
      </c>
      <c r="I34" s="2">
        <v>82.2</v>
      </c>
      <c r="J34" s="2">
        <v>165.4</v>
      </c>
      <c r="K34" s="2">
        <v>253.8</v>
      </c>
      <c r="L34" s="2">
        <f t="shared" si="3"/>
        <v>501.40000000000003</v>
      </c>
      <c r="M34" s="2" t="s">
        <v>27</v>
      </c>
      <c r="N34" s="2" t="s">
        <v>40</v>
      </c>
      <c r="O34" s="2" t="s">
        <v>40</v>
      </c>
      <c r="P34" s="2" t="s">
        <v>40</v>
      </c>
      <c r="Q34" s="2" t="s">
        <v>40</v>
      </c>
      <c r="R34" s="2" t="s">
        <v>40</v>
      </c>
      <c r="S34" s="2" t="s">
        <v>44</v>
      </c>
      <c r="T34" s="2"/>
    </row>
    <row r="35" spans="1:20" ht="25" customHeight="1" x14ac:dyDescent="0.25">
      <c r="A35" s="2">
        <v>33</v>
      </c>
      <c r="B35" s="2" t="s">
        <v>53</v>
      </c>
      <c r="C35" s="2">
        <v>25100003886</v>
      </c>
      <c r="D35" s="2" t="s">
        <v>48</v>
      </c>
      <c r="E35" s="2" t="s">
        <v>49</v>
      </c>
      <c r="F35" s="2" t="s">
        <v>36</v>
      </c>
      <c r="G35" s="2">
        <v>69</v>
      </c>
      <c r="H35" s="2" t="s">
        <v>54</v>
      </c>
      <c r="I35" s="2">
        <v>92.2</v>
      </c>
      <c r="J35" s="2">
        <v>183.6</v>
      </c>
      <c r="K35" s="2">
        <v>275.2</v>
      </c>
      <c r="L35" s="2">
        <f t="shared" si="3"/>
        <v>551</v>
      </c>
      <c r="M35" s="2" t="s">
        <v>26</v>
      </c>
      <c r="N35" s="2" t="s">
        <v>58</v>
      </c>
      <c r="O35" s="2" t="s">
        <v>57</v>
      </c>
      <c r="P35" s="2">
        <v>69</v>
      </c>
      <c r="Q35" s="2" t="s">
        <v>59</v>
      </c>
      <c r="R35" s="2" t="s">
        <v>54</v>
      </c>
      <c r="S35" s="2" t="s">
        <v>44</v>
      </c>
      <c r="T35" s="2"/>
    </row>
    <row r="36" spans="1:20" s="1" customFormat="1" ht="25" customHeight="1" x14ac:dyDescent="0.25">
      <c r="A36" s="2">
        <v>34</v>
      </c>
      <c r="B36" s="2" t="s">
        <v>97</v>
      </c>
      <c r="C36" s="2">
        <v>25100005040</v>
      </c>
      <c r="D36" s="2" t="s">
        <v>48</v>
      </c>
      <c r="E36" s="2" t="s">
        <v>49</v>
      </c>
      <c r="F36" s="2" t="s">
        <v>36</v>
      </c>
      <c r="G36" s="2">
        <v>69</v>
      </c>
      <c r="H36" s="2" t="s">
        <v>55</v>
      </c>
      <c r="I36" s="2">
        <v>87</v>
      </c>
      <c r="J36" s="2">
        <v>179.8</v>
      </c>
      <c r="K36" s="2">
        <v>269</v>
      </c>
      <c r="L36" s="2">
        <f t="shared" si="3"/>
        <v>535.79999999999995</v>
      </c>
      <c r="M36" s="2" t="s">
        <v>26</v>
      </c>
      <c r="N36" s="2" t="s">
        <v>58</v>
      </c>
      <c r="O36" s="2" t="s">
        <v>57</v>
      </c>
      <c r="P36" s="2">
        <v>69</v>
      </c>
      <c r="Q36" s="2" t="s">
        <v>59</v>
      </c>
      <c r="R36" s="2" t="s">
        <v>55</v>
      </c>
      <c r="S36" s="2" t="s">
        <v>44</v>
      </c>
      <c r="T36" s="2"/>
    </row>
    <row r="37" spans="1:20" s="1" customFormat="1" ht="25" customHeight="1" x14ac:dyDescent="0.25">
      <c r="A37" s="2">
        <v>35</v>
      </c>
      <c r="B37" s="2" t="s">
        <v>56</v>
      </c>
      <c r="C37" s="2">
        <v>25100000197</v>
      </c>
      <c r="D37" s="2" t="s">
        <v>57</v>
      </c>
      <c r="E37" s="2" t="s">
        <v>58</v>
      </c>
      <c r="F37" s="2" t="s">
        <v>59</v>
      </c>
      <c r="G37" s="2">
        <v>69</v>
      </c>
      <c r="H37" s="2" t="s">
        <v>60</v>
      </c>
      <c r="I37" s="2">
        <v>92.4</v>
      </c>
      <c r="J37" s="2">
        <v>186.4</v>
      </c>
      <c r="K37" s="2">
        <v>281</v>
      </c>
      <c r="L37" s="2">
        <f t="shared" si="3"/>
        <v>559.79999999999995</v>
      </c>
      <c r="M37" s="2" t="s">
        <v>26</v>
      </c>
      <c r="N37" s="2" t="s">
        <v>58</v>
      </c>
      <c r="O37" s="2" t="s">
        <v>57</v>
      </c>
      <c r="P37" s="2">
        <v>69</v>
      </c>
      <c r="Q37" s="2" t="s">
        <v>59</v>
      </c>
      <c r="R37" s="2" t="s">
        <v>60</v>
      </c>
      <c r="S37" s="2" t="s">
        <v>44</v>
      </c>
      <c r="T37" s="2"/>
    </row>
    <row r="38" spans="1:20" s="1" customFormat="1" ht="25" customHeight="1" x14ac:dyDescent="0.25">
      <c r="A38" s="2">
        <v>36</v>
      </c>
      <c r="B38" s="2" t="s">
        <v>61</v>
      </c>
      <c r="C38" s="2">
        <v>25100002216</v>
      </c>
      <c r="D38" s="2" t="s">
        <v>57</v>
      </c>
      <c r="E38" s="2" t="s">
        <v>58</v>
      </c>
      <c r="F38" s="2" t="s">
        <v>59</v>
      </c>
      <c r="G38" s="2">
        <v>69</v>
      </c>
      <c r="H38" s="2" t="s">
        <v>60</v>
      </c>
      <c r="I38" s="2">
        <v>84.2</v>
      </c>
      <c r="J38" s="2">
        <v>168</v>
      </c>
      <c r="K38" s="2">
        <v>247.8</v>
      </c>
      <c r="L38" s="2">
        <f t="shared" si="3"/>
        <v>500</v>
      </c>
      <c r="M38" s="2" t="s">
        <v>27</v>
      </c>
      <c r="N38" s="2" t="s">
        <v>40</v>
      </c>
      <c r="O38" s="2" t="s">
        <v>40</v>
      </c>
      <c r="P38" s="2" t="s">
        <v>40</v>
      </c>
      <c r="Q38" s="2" t="s">
        <v>40</v>
      </c>
      <c r="R38" s="2" t="s">
        <v>40</v>
      </c>
      <c r="S38" s="2" t="s">
        <v>44</v>
      </c>
      <c r="T38" s="2"/>
    </row>
    <row r="39" spans="1:20" s="1" customFormat="1" ht="25" customHeight="1" x14ac:dyDescent="0.25">
      <c r="A39" s="2">
        <v>37</v>
      </c>
      <c r="B39" s="2" t="s">
        <v>62</v>
      </c>
      <c r="C39" s="2">
        <v>25100003842</v>
      </c>
      <c r="D39" s="2" t="s">
        <v>57</v>
      </c>
      <c r="E39" s="2" t="s">
        <v>58</v>
      </c>
      <c r="F39" s="2" t="s">
        <v>59</v>
      </c>
      <c r="G39" s="2">
        <v>69</v>
      </c>
      <c r="H39" s="2" t="s">
        <v>60</v>
      </c>
      <c r="I39" s="2">
        <v>71.8</v>
      </c>
      <c r="J39" s="2">
        <v>143.4</v>
      </c>
      <c r="K39" s="2">
        <v>214.4</v>
      </c>
      <c r="L39" s="2">
        <f t="shared" si="3"/>
        <v>429.6</v>
      </c>
      <c r="M39" s="2" t="s">
        <v>27</v>
      </c>
      <c r="N39" s="2" t="s">
        <v>40</v>
      </c>
      <c r="O39" s="2" t="s">
        <v>40</v>
      </c>
      <c r="P39" s="2" t="s">
        <v>40</v>
      </c>
      <c r="Q39" s="2" t="s">
        <v>40</v>
      </c>
      <c r="R39" s="2" t="s">
        <v>40</v>
      </c>
      <c r="S39" s="2" t="s">
        <v>44</v>
      </c>
      <c r="T39" s="2"/>
    </row>
    <row r="40" spans="1:20" s="1" customFormat="1" ht="25" customHeight="1" x14ac:dyDescent="0.25">
      <c r="A40" s="2">
        <v>38</v>
      </c>
      <c r="B40" s="2" t="s">
        <v>77</v>
      </c>
      <c r="C40" s="2">
        <v>25100001338</v>
      </c>
      <c r="D40" s="2" t="s">
        <v>57</v>
      </c>
      <c r="E40" s="2" t="s">
        <v>58</v>
      </c>
      <c r="F40" s="2" t="s">
        <v>59</v>
      </c>
      <c r="G40" s="2">
        <v>69</v>
      </c>
      <c r="H40" s="2" t="s">
        <v>135</v>
      </c>
      <c r="I40" s="2">
        <v>92</v>
      </c>
      <c r="J40" s="2">
        <v>183</v>
      </c>
      <c r="K40" s="2">
        <v>273.8</v>
      </c>
      <c r="L40" s="2">
        <f t="shared" si="3"/>
        <v>548.79999999999995</v>
      </c>
      <c r="M40" s="2" t="s">
        <v>74</v>
      </c>
      <c r="N40" s="2" t="s">
        <v>58</v>
      </c>
      <c r="O40" s="2" t="s">
        <v>57</v>
      </c>
      <c r="P40" s="2">
        <v>69</v>
      </c>
      <c r="Q40" s="2" t="s">
        <v>59</v>
      </c>
      <c r="R40" s="2" t="s">
        <v>135</v>
      </c>
      <c r="S40" s="2" t="s">
        <v>44</v>
      </c>
      <c r="T40" s="2" t="s">
        <v>133</v>
      </c>
    </row>
    <row r="41" spans="1:20" s="1" customFormat="1" ht="25" customHeight="1" x14ac:dyDescent="0.25">
      <c r="A41" s="2">
        <v>39</v>
      </c>
      <c r="B41" s="2" t="s">
        <v>102</v>
      </c>
      <c r="C41" s="2">
        <v>25100002924</v>
      </c>
      <c r="D41" s="2" t="s">
        <v>57</v>
      </c>
      <c r="E41" s="2" t="s">
        <v>58</v>
      </c>
      <c r="F41" s="2" t="s">
        <v>59</v>
      </c>
      <c r="G41" s="2">
        <v>69</v>
      </c>
      <c r="H41" s="2" t="s">
        <v>103</v>
      </c>
      <c r="I41" s="2">
        <v>91.6</v>
      </c>
      <c r="J41" s="2">
        <v>184.6</v>
      </c>
      <c r="K41" s="2">
        <v>276.39999999999998</v>
      </c>
      <c r="L41" s="2">
        <f t="shared" si="3"/>
        <v>552.59999999999991</v>
      </c>
      <c r="M41" s="2" t="s">
        <v>74</v>
      </c>
      <c r="N41" s="2" t="s">
        <v>58</v>
      </c>
      <c r="O41" s="2" t="s">
        <v>57</v>
      </c>
      <c r="P41" s="2">
        <v>69</v>
      </c>
      <c r="Q41" s="2" t="s">
        <v>59</v>
      </c>
      <c r="R41" s="2" t="s">
        <v>103</v>
      </c>
      <c r="S41" s="2" t="s">
        <v>44</v>
      </c>
      <c r="T41" s="2"/>
    </row>
    <row r="42" spans="1:20" s="1" customFormat="1" ht="25" customHeight="1" x14ac:dyDescent="0.25">
      <c r="A42" s="2">
        <v>40</v>
      </c>
      <c r="B42" s="2" t="s">
        <v>104</v>
      </c>
      <c r="C42" s="2" t="s">
        <v>105</v>
      </c>
      <c r="D42" s="2" t="s">
        <v>57</v>
      </c>
      <c r="E42" s="2" t="s">
        <v>58</v>
      </c>
      <c r="F42" s="2" t="s">
        <v>59</v>
      </c>
      <c r="G42" s="2">
        <v>69</v>
      </c>
      <c r="H42" s="2" t="s">
        <v>103</v>
      </c>
      <c r="I42" s="2">
        <v>71.8</v>
      </c>
      <c r="J42" s="2">
        <v>151</v>
      </c>
      <c r="K42" s="2">
        <v>211.2</v>
      </c>
      <c r="L42" s="2">
        <f t="shared" si="3"/>
        <v>434</v>
      </c>
      <c r="M42" s="2" t="s">
        <v>72</v>
      </c>
      <c r="N42" s="2" t="s">
        <v>40</v>
      </c>
      <c r="O42" s="2" t="s">
        <v>40</v>
      </c>
      <c r="P42" s="2" t="s">
        <v>40</v>
      </c>
      <c r="Q42" s="2" t="s">
        <v>40</v>
      </c>
      <c r="R42" s="2" t="s">
        <v>40</v>
      </c>
      <c r="S42" s="2" t="s">
        <v>44</v>
      </c>
      <c r="T42" s="2"/>
    </row>
    <row r="43" spans="1:20" s="1" customFormat="1" ht="25" customHeight="1" x14ac:dyDescent="0.25">
      <c r="A43" s="2">
        <v>41</v>
      </c>
      <c r="B43" s="2" t="s">
        <v>20</v>
      </c>
      <c r="C43" s="2">
        <v>25100002327</v>
      </c>
      <c r="D43" s="2" t="s">
        <v>23</v>
      </c>
      <c r="E43" s="2" t="s">
        <v>24</v>
      </c>
      <c r="F43" s="2" t="s">
        <v>36</v>
      </c>
      <c r="G43" s="2">
        <v>69</v>
      </c>
      <c r="H43" s="2" t="s">
        <v>25</v>
      </c>
      <c r="I43" s="2">
        <v>92.4</v>
      </c>
      <c r="J43" s="2">
        <v>186.8</v>
      </c>
      <c r="K43" s="2">
        <v>279.60000000000002</v>
      </c>
      <c r="L43" s="2">
        <f t="shared" si="3"/>
        <v>558.80000000000007</v>
      </c>
      <c r="M43" s="2" t="s">
        <v>26</v>
      </c>
      <c r="N43" s="2" t="s">
        <v>24</v>
      </c>
      <c r="O43" s="2" t="s">
        <v>23</v>
      </c>
      <c r="P43" s="2">
        <v>69</v>
      </c>
      <c r="Q43" s="2" t="s">
        <v>36</v>
      </c>
      <c r="R43" s="2" t="s">
        <v>25</v>
      </c>
      <c r="S43" s="2" t="s">
        <v>44</v>
      </c>
      <c r="T43" s="2"/>
    </row>
    <row r="44" spans="1:20" s="1" customFormat="1" ht="25" customHeight="1" x14ac:dyDescent="0.25">
      <c r="A44" s="2">
        <v>42</v>
      </c>
      <c r="B44" s="2" t="s">
        <v>22</v>
      </c>
      <c r="C44" s="2">
        <v>25100002233</v>
      </c>
      <c r="D44" s="2" t="s">
        <v>23</v>
      </c>
      <c r="E44" s="2" t="s">
        <v>24</v>
      </c>
      <c r="F44" s="2" t="s">
        <v>36</v>
      </c>
      <c r="G44" s="2">
        <v>69</v>
      </c>
      <c r="H44" s="2" t="s">
        <v>25</v>
      </c>
      <c r="I44" s="2">
        <v>87.8</v>
      </c>
      <c r="J44" s="2">
        <v>174.4</v>
      </c>
      <c r="K44" s="2">
        <v>258.2</v>
      </c>
      <c r="L44" s="2">
        <f t="shared" si="3"/>
        <v>520.4</v>
      </c>
      <c r="M44" s="2" t="s">
        <v>27</v>
      </c>
      <c r="N44" s="2" t="s">
        <v>40</v>
      </c>
      <c r="O44" s="2" t="s">
        <v>40</v>
      </c>
      <c r="P44" s="2" t="s">
        <v>40</v>
      </c>
      <c r="Q44" s="2" t="s">
        <v>40</v>
      </c>
      <c r="R44" s="2" t="s">
        <v>40</v>
      </c>
      <c r="S44" s="2" t="s">
        <v>44</v>
      </c>
      <c r="T44" s="2"/>
    </row>
    <row r="45" spans="1:20" s="1" customFormat="1" ht="25" customHeight="1" x14ac:dyDescent="0.25">
      <c r="A45" s="2">
        <v>43</v>
      </c>
      <c r="B45" s="2" t="s">
        <v>21</v>
      </c>
      <c r="C45" s="2">
        <v>25100001160</v>
      </c>
      <c r="D45" s="2" t="s">
        <v>23</v>
      </c>
      <c r="E45" s="2" t="s">
        <v>24</v>
      </c>
      <c r="F45" s="2" t="s">
        <v>36</v>
      </c>
      <c r="G45" s="2">
        <v>69</v>
      </c>
      <c r="H45" s="2" t="s">
        <v>25</v>
      </c>
      <c r="I45" s="2">
        <v>66.2</v>
      </c>
      <c r="J45" s="2">
        <v>132.19999999999999</v>
      </c>
      <c r="K45" s="2">
        <v>193.4</v>
      </c>
      <c r="L45" s="2">
        <f t="shared" si="3"/>
        <v>391.79999999999995</v>
      </c>
      <c r="M45" s="2" t="s">
        <v>27</v>
      </c>
      <c r="N45" s="2" t="s">
        <v>40</v>
      </c>
      <c r="O45" s="2" t="s">
        <v>40</v>
      </c>
      <c r="P45" s="2" t="s">
        <v>40</v>
      </c>
      <c r="Q45" s="2" t="s">
        <v>40</v>
      </c>
      <c r="R45" s="2" t="s">
        <v>40</v>
      </c>
      <c r="S45" s="2" t="s">
        <v>44</v>
      </c>
      <c r="T45" s="2"/>
    </row>
    <row r="46" spans="1:20" s="1" customFormat="1" ht="25.5" customHeight="1" x14ac:dyDescent="0.25">
      <c r="A46" s="2">
        <v>44</v>
      </c>
      <c r="B46" s="2" t="s">
        <v>42</v>
      </c>
      <c r="C46" s="2">
        <v>25100002785</v>
      </c>
      <c r="D46" s="2" t="s">
        <v>23</v>
      </c>
      <c r="E46" s="2" t="s">
        <v>24</v>
      </c>
      <c r="F46" s="2" t="s">
        <v>36</v>
      </c>
      <c r="G46" s="2">
        <v>69</v>
      </c>
      <c r="H46" s="2" t="s">
        <v>43</v>
      </c>
      <c r="I46" s="2">
        <v>90.4</v>
      </c>
      <c r="J46" s="2">
        <v>181.4</v>
      </c>
      <c r="K46" s="2">
        <v>271</v>
      </c>
      <c r="L46" s="2">
        <f t="shared" si="3"/>
        <v>542.79999999999995</v>
      </c>
      <c r="M46" s="2" t="s">
        <v>26</v>
      </c>
      <c r="N46" s="2" t="s">
        <v>24</v>
      </c>
      <c r="O46" s="2" t="s">
        <v>23</v>
      </c>
      <c r="P46" s="2">
        <v>69</v>
      </c>
      <c r="Q46" s="2" t="s">
        <v>36</v>
      </c>
      <c r="R46" s="2" t="s">
        <v>43</v>
      </c>
      <c r="S46" s="2" t="s">
        <v>44</v>
      </c>
      <c r="T46" s="2"/>
    </row>
    <row r="47" spans="1:20" s="1" customFormat="1" ht="25" customHeight="1" x14ac:dyDescent="0.25">
      <c r="A47" s="2">
        <v>45</v>
      </c>
      <c r="B47" s="2" t="s">
        <v>45</v>
      </c>
      <c r="C47" s="2">
        <v>25100004383</v>
      </c>
      <c r="D47" s="2" t="s">
        <v>23</v>
      </c>
      <c r="E47" s="2" t="s">
        <v>24</v>
      </c>
      <c r="F47" s="2" t="s">
        <v>36</v>
      </c>
      <c r="G47" s="2">
        <v>69</v>
      </c>
      <c r="H47" s="2" t="s">
        <v>129</v>
      </c>
      <c r="I47" s="2">
        <v>91.2</v>
      </c>
      <c r="J47" s="2">
        <v>182.4</v>
      </c>
      <c r="K47" s="2">
        <v>271.39999999999998</v>
      </c>
      <c r="L47" s="2">
        <f t="shared" si="3"/>
        <v>545</v>
      </c>
      <c r="M47" s="2" t="s">
        <v>26</v>
      </c>
      <c r="N47" s="2" t="s">
        <v>24</v>
      </c>
      <c r="O47" s="2" t="s">
        <v>23</v>
      </c>
      <c r="P47" s="2">
        <v>69</v>
      </c>
      <c r="Q47" s="2" t="s">
        <v>36</v>
      </c>
      <c r="R47" s="2" t="s">
        <v>129</v>
      </c>
      <c r="S47" s="2" t="s">
        <v>44</v>
      </c>
      <c r="T47" s="2" t="s">
        <v>133</v>
      </c>
    </row>
    <row r="48" spans="1:20" s="1" customFormat="1" ht="25.25" customHeight="1" x14ac:dyDescent="0.25">
      <c r="A48" s="2">
        <v>46</v>
      </c>
      <c r="B48" s="2" t="s">
        <v>76</v>
      </c>
      <c r="C48" s="2">
        <v>25100000483</v>
      </c>
      <c r="D48" s="2" t="s">
        <v>68</v>
      </c>
      <c r="E48" s="2" t="s">
        <v>69</v>
      </c>
      <c r="F48" s="2" t="s">
        <v>59</v>
      </c>
      <c r="G48" s="2">
        <v>69</v>
      </c>
      <c r="H48" s="2" t="s">
        <v>131</v>
      </c>
      <c r="I48" s="2">
        <v>85.4</v>
      </c>
      <c r="J48" s="2">
        <v>173.8</v>
      </c>
      <c r="K48" s="2">
        <v>255.6</v>
      </c>
      <c r="L48" s="2">
        <f t="shared" si="3"/>
        <v>514.80000000000007</v>
      </c>
      <c r="M48" s="2" t="s">
        <v>74</v>
      </c>
      <c r="N48" s="2" t="s">
        <v>69</v>
      </c>
      <c r="O48" s="2" t="s">
        <v>75</v>
      </c>
      <c r="P48" s="2">
        <v>69</v>
      </c>
      <c r="Q48" s="2" t="s">
        <v>59</v>
      </c>
      <c r="R48" s="2" t="s">
        <v>131</v>
      </c>
      <c r="S48" s="2" t="s">
        <v>44</v>
      </c>
      <c r="T48" s="2"/>
    </row>
    <row r="49" spans="1:20" s="1" customFormat="1" ht="25" customHeight="1" x14ac:dyDescent="0.25">
      <c r="A49" s="2">
        <v>47</v>
      </c>
      <c r="B49" s="2" t="s">
        <v>67</v>
      </c>
      <c r="C49" s="2">
        <v>25100001665</v>
      </c>
      <c r="D49" s="2" t="s">
        <v>68</v>
      </c>
      <c r="E49" s="2" t="s">
        <v>69</v>
      </c>
      <c r="F49" s="2" t="s">
        <v>59</v>
      </c>
      <c r="G49" s="2">
        <v>69</v>
      </c>
      <c r="H49" s="2" t="s">
        <v>131</v>
      </c>
      <c r="I49" s="2">
        <v>56.6</v>
      </c>
      <c r="J49" s="2">
        <v>150</v>
      </c>
      <c r="K49" s="2">
        <v>220</v>
      </c>
      <c r="L49" s="2">
        <f t="shared" si="3"/>
        <v>426.6</v>
      </c>
      <c r="M49" s="2" t="s">
        <v>70</v>
      </c>
      <c r="N49" s="2" t="s">
        <v>40</v>
      </c>
      <c r="O49" s="2" t="s">
        <v>40</v>
      </c>
      <c r="P49" s="2" t="s">
        <v>40</v>
      </c>
      <c r="Q49" s="2" t="s">
        <v>40</v>
      </c>
      <c r="R49" s="2" t="s">
        <v>40</v>
      </c>
      <c r="S49" s="2" t="s">
        <v>44</v>
      </c>
      <c r="T49" s="2"/>
    </row>
    <row r="50" spans="1:20" s="1" customFormat="1" ht="25" customHeight="1" x14ac:dyDescent="0.25">
      <c r="A50" s="2">
        <v>48</v>
      </c>
      <c r="B50" s="2" t="s">
        <v>73</v>
      </c>
      <c r="C50" s="2">
        <v>25100004671</v>
      </c>
      <c r="D50" s="2" t="s">
        <v>68</v>
      </c>
      <c r="E50" s="2" t="s">
        <v>69</v>
      </c>
      <c r="F50" s="2" t="s">
        <v>59</v>
      </c>
      <c r="G50" s="2">
        <v>69</v>
      </c>
      <c r="H50" s="2" t="s">
        <v>130</v>
      </c>
      <c r="I50" s="2">
        <v>92.2</v>
      </c>
      <c r="J50" s="2">
        <v>184.8</v>
      </c>
      <c r="K50" s="2">
        <v>276</v>
      </c>
      <c r="L50" s="2">
        <f t="shared" si="3"/>
        <v>553</v>
      </c>
      <c r="M50" s="2" t="s">
        <v>74</v>
      </c>
      <c r="N50" s="2" t="s">
        <v>69</v>
      </c>
      <c r="O50" s="2" t="s">
        <v>75</v>
      </c>
      <c r="P50" s="2">
        <v>69</v>
      </c>
      <c r="Q50" s="2" t="s">
        <v>59</v>
      </c>
      <c r="R50" s="2" t="s">
        <v>130</v>
      </c>
      <c r="S50" s="2" t="s">
        <v>44</v>
      </c>
      <c r="T50" s="2"/>
    </row>
    <row r="51" spans="1:20" s="1" customFormat="1" ht="25" customHeight="1" x14ac:dyDescent="0.25">
      <c r="A51" s="2">
        <v>49</v>
      </c>
      <c r="B51" s="2" t="s">
        <v>71</v>
      </c>
      <c r="C51" s="2">
        <v>25100004749</v>
      </c>
      <c r="D51" s="2" t="s">
        <v>68</v>
      </c>
      <c r="E51" s="2" t="s">
        <v>69</v>
      </c>
      <c r="F51" s="2" t="s">
        <v>59</v>
      </c>
      <c r="G51" s="2">
        <v>69</v>
      </c>
      <c r="H51" s="2" t="s">
        <v>130</v>
      </c>
      <c r="I51" s="2">
        <v>72.400000000000006</v>
      </c>
      <c r="J51" s="2">
        <v>153</v>
      </c>
      <c r="K51" s="2">
        <v>225.2</v>
      </c>
      <c r="L51" s="2">
        <f t="shared" si="3"/>
        <v>450.6</v>
      </c>
      <c r="M51" s="2" t="s">
        <v>72</v>
      </c>
      <c r="N51" s="2" t="s">
        <v>40</v>
      </c>
      <c r="O51" s="2" t="s">
        <v>40</v>
      </c>
      <c r="P51" s="2" t="s">
        <v>40</v>
      </c>
      <c r="Q51" s="2" t="s">
        <v>40</v>
      </c>
      <c r="R51" s="2" t="s">
        <v>40</v>
      </c>
      <c r="S51" s="2" t="s">
        <v>44</v>
      </c>
      <c r="T51" s="2"/>
    </row>
    <row r="52" spans="1:20" s="1" customFormat="1" ht="25" customHeight="1" x14ac:dyDescent="0.25">
      <c r="A52" s="2">
        <v>50</v>
      </c>
      <c r="B52" s="2" t="s">
        <v>78</v>
      </c>
      <c r="C52" s="2">
        <v>25100003629</v>
      </c>
      <c r="D52" s="2" t="s">
        <v>68</v>
      </c>
      <c r="E52" s="2" t="s">
        <v>69</v>
      </c>
      <c r="F52" s="2" t="s">
        <v>59</v>
      </c>
      <c r="G52" s="2">
        <v>69</v>
      </c>
      <c r="H52" s="2" t="s">
        <v>136</v>
      </c>
      <c r="I52" s="2">
        <v>62.2</v>
      </c>
      <c r="J52" s="2">
        <v>108.6</v>
      </c>
      <c r="K52" s="2">
        <v>161</v>
      </c>
      <c r="L52" s="2">
        <f t="shared" si="3"/>
        <v>331.8</v>
      </c>
      <c r="M52" s="2" t="s">
        <v>70</v>
      </c>
      <c r="N52" s="2" t="s">
        <v>40</v>
      </c>
      <c r="O52" s="2" t="s">
        <v>40</v>
      </c>
      <c r="P52" s="2" t="s">
        <v>40</v>
      </c>
      <c r="Q52" s="2" t="s">
        <v>40</v>
      </c>
      <c r="R52" s="2" t="s">
        <v>40</v>
      </c>
      <c r="S52" s="2" t="s">
        <v>44</v>
      </c>
      <c r="T52" s="2"/>
    </row>
    <row r="53" spans="1:20" s="1" customFormat="1" ht="25" customHeight="1" x14ac:dyDescent="0.25">
      <c r="A53" s="2">
        <v>51</v>
      </c>
      <c r="B53" s="2" t="s">
        <v>80</v>
      </c>
      <c r="C53" s="2">
        <v>25100000588</v>
      </c>
      <c r="D53" s="2" t="s">
        <v>68</v>
      </c>
      <c r="E53" s="2" t="s">
        <v>69</v>
      </c>
      <c r="F53" s="2" t="s">
        <v>59</v>
      </c>
      <c r="G53" s="2">
        <v>69</v>
      </c>
      <c r="H53" s="2" t="s">
        <v>132</v>
      </c>
      <c r="I53" s="2">
        <v>92.4</v>
      </c>
      <c r="J53" s="2">
        <v>187.6</v>
      </c>
      <c r="K53" s="2">
        <v>277.2</v>
      </c>
      <c r="L53" s="2">
        <f t="shared" si="3"/>
        <v>557.20000000000005</v>
      </c>
      <c r="M53" s="2" t="s">
        <v>74</v>
      </c>
      <c r="N53" s="2" t="s">
        <v>69</v>
      </c>
      <c r="O53" s="2" t="s">
        <v>68</v>
      </c>
      <c r="P53" s="2">
        <v>69</v>
      </c>
      <c r="Q53" s="2" t="s">
        <v>59</v>
      </c>
      <c r="R53" s="2" t="s">
        <v>132</v>
      </c>
      <c r="S53" s="2" t="s">
        <v>44</v>
      </c>
      <c r="T53" s="2"/>
    </row>
    <row r="54" spans="1:20" s="1" customFormat="1" ht="24.5" customHeight="1" x14ac:dyDescent="0.25">
      <c r="A54" s="2">
        <v>52</v>
      </c>
      <c r="B54" s="2" t="s">
        <v>79</v>
      </c>
      <c r="C54" s="2">
        <v>25100006575</v>
      </c>
      <c r="D54" s="2" t="s">
        <v>68</v>
      </c>
      <c r="E54" s="2" t="s">
        <v>69</v>
      </c>
      <c r="F54" s="2" t="s">
        <v>59</v>
      </c>
      <c r="G54" s="2">
        <v>69</v>
      </c>
      <c r="H54" s="2" t="s">
        <v>132</v>
      </c>
      <c r="I54" s="2">
        <v>73.400000000000006</v>
      </c>
      <c r="J54" s="2">
        <v>160.19999999999999</v>
      </c>
      <c r="K54" s="2">
        <v>235.8</v>
      </c>
      <c r="L54" s="2">
        <f t="shared" si="3"/>
        <v>469.4</v>
      </c>
      <c r="M54" s="2" t="s">
        <v>72</v>
      </c>
      <c r="N54" s="2" t="s">
        <v>40</v>
      </c>
      <c r="O54" s="2" t="s">
        <v>40</v>
      </c>
      <c r="P54" s="2" t="s">
        <v>40</v>
      </c>
      <c r="Q54" s="2" t="s">
        <v>40</v>
      </c>
      <c r="R54" s="2" t="s">
        <v>40</v>
      </c>
      <c r="S54" s="2" t="s">
        <v>44</v>
      </c>
      <c r="T54" s="2"/>
    </row>
    <row r="55" spans="1:20" ht="14.5" customHeight="1" x14ac:dyDescent="0.25"/>
  </sheetData>
  <autoFilter ref="A2:T54" xr:uid="{00000000-0001-0000-0000-000000000000}">
    <sortState xmlns:xlrd2="http://schemas.microsoft.com/office/spreadsheetml/2017/richdata2" ref="A3:T54">
      <sortCondition descending="1" ref="D2:D54"/>
    </sortState>
  </autoFilter>
  <mergeCells count="1">
    <mergeCell ref="A1:T1"/>
  </mergeCells>
  <phoneticPr fontId="10" type="noConversion"/>
  <conditionalFormatting sqref="B2 B40:B43">
    <cfRule type="duplicateValues" dxfId="20" priority="61"/>
  </conditionalFormatting>
  <conditionalFormatting sqref="B3:B5">
    <cfRule type="duplicateValues" dxfId="19" priority="36"/>
  </conditionalFormatting>
  <conditionalFormatting sqref="B6">
    <cfRule type="duplicateValues" dxfId="18" priority="29"/>
  </conditionalFormatting>
  <conditionalFormatting sqref="B7">
    <cfRule type="duplicateValues" dxfId="17" priority="28"/>
  </conditionalFormatting>
  <conditionalFormatting sqref="B8">
    <cfRule type="duplicateValues" dxfId="16" priority="27"/>
  </conditionalFormatting>
  <conditionalFormatting sqref="B9">
    <cfRule type="duplicateValues" dxfId="15" priority="26"/>
  </conditionalFormatting>
  <conditionalFormatting sqref="B10">
    <cfRule type="duplicateValues" dxfId="14" priority="25"/>
  </conditionalFormatting>
  <conditionalFormatting sqref="B11">
    <cfRule type="duplicateValues" dxfId="13" priority="24"/>
  </conditionalFormatting>
  <conditionalFormatting sqref="B18:B21">
    <cfRule type="duplicateValues" dxfId="12" priority="12"/>
  </conditionalFormatting>
  <conditionalFormatting sqref="B22:B29">
    <cfRule type="duplicateValues" dxfId="11" priority="53"/>
  </conditionalFormatting>
  <conditionalFormatting sqref="B30:B34">
    <cfRule type="duplicateValues" dxfId="10" priority="55"/>
  </conditionalFormatting>
  <conditionalFormatting sqref="B36:B43">
    <cfRule type="duplicateValues" dxfId="9" priority="54"/>
  </conditionalFormatting>
  <conditionalFormatting sqref="B44:B45">
    <cfRule type="duplicateValues" dxfId="8" priority="8"/>
  </conditionalFormatting>
  <conditionalFormatting sqref="B46:B48">
    <cfRule type="duplicateValues" dxfId="7" priority="59"/>
  </conditionalFormatting>
  <conditionalFormatting sqref="B49">
    <cfRule type="duplicateValues" dxfId="6" priority="5"/>
  </conditionalFormatting>
  <conditionalFormatting sqref="B50">
    <cfRule type="duplicateValues" dxfId="5" priority="6"/>
  </conditionalFormatting>
  <conditionalFormatting sqref="B51">
    <cfRule type="duplicateValues" dxfId="4" priority="4"/>
  </conditionalFormatting>
  <conditionalFormatting sqref="B52">
    <cfRule type="duplicateValues" dxfId="3" priority="3"/>
  </conditionalFormatting>
  <conditionalFormatting sqref="B53">
    <cfRule type="duplicateValues" dxfId="2" priority="2"/>
  </conditionalFormatting>
  <conditionalFormatting sqref="B54">
    <cfRule type="duplicateValues" dxfId="1" priority="1"/>
  </conditionalFormatting>
  <conditionalFormatting sqref="B17:C17">
    <cfRule type="duplicateValues" dxfId="0" priority="19"/>
  </conditionalFormatting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韬霖 范</cp:lastModifiedBy>
  <cp:lastPrinted>2025-01-04T09:42:00Z</cp:lastPrinted>
  <dcterms:created xsi:type="dcterms:W3CDTF">2023-05-12T11:15:00Z</dcterms:created>
  <dcterms:modified xsi:type="dcterms:W3CDTF">2025-01-04T13:03:56Z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495B5BD9F0E842FCBBC952A10C208B67_12</vt:lpwstr>
  </property>
</Properties>
</file>